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Haghig\CJ Iasi\Lucrare\Anexa 9 - book 5\"/>
    </mc:Choice>
  </mc:AlternateContent>
  <xr:revisionPtr revIDLastSave="0" documentId="13_ncr:1_{1EF3926B-D2BC-41F3-ABC3-CE9FC63B4A6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 valori" sheetId="1" r:id="rId1"/>
    <sheet name="Sheet1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2" i="1" l="1"/>
  <c r="AA13" i="1"/>
  <c r="AA14" i="1"/>
  <c r="AA15" i="1"/>
  <c r="AA16" i="1"/>
  <c r="AA17" i="1"/>
  <c r="AA18" i="1"/>
  <c r="AA19" i="1"/>
  <c r="AA20" i="1"/>
  <c r="AA21" i="1"/>
  <c r="C21" i="1"/>
  <c r="C20" i="1"/>
  <c r="C19" i="1"/>
  <c r="C18" i="1"/>
  <c r="C17" i="1"/>
  <c r="B9" i="1" l="1"/>
  <c r="T1" i="1" s="1"/>
  <c r="A9" i="1"/>
  <c r="L47" i="4"/>
  <c r="C47" i="4"/>
  <c r="AC46" i="4"/>
  <c r="AA46" i="4"/>
  <c r="L46" i="4"/>
  <c r="C46" i="4"/>
  <c r="AC45" i="4"/>
  <c r="AA45" i="4"/>
  <c r="L45" i="4"/>
  <c r="C45" i="4"/>
  <c r="AC44" i="4"/>
  <c r="AA44" i="4"/>
  <c r="L44" i="4"/>
  <c r="C44" i="4"/>
  <c r="AC43" i="4"/>
  <c r="AA43" i="4"/>
  <c r="L43" i="4"/>
  <c r="C43" i="4"/>
  <c r="AC42" i="4"/>
  <c r="AA42" i="4"/>
  <c r="L42" i="4"/>
  <c r="C42" i="4"/>
  <c r="AC41" i="4"/>
  <c r="AA41" i="4"/>
  <c r="L41" i="4"/>
  <c r="C41" i="4"/>
  <c r="AC40" i="4"/>
  <c r="AA40" i="4"/>
  <c r="L40" i="4"/>
  <c r="C40" i="4"/>
  <c r="AC39" i="4"/>
  <c r="AA39" i="4"/>
  <c r="L39" i="4"/>
  <c r="C39" i="4"/>
  <c r="AC38" i="4"/>
  <c r="AA38" i="4"/>
  <c r="L38" i="4"/>
  <c r="C38" i="4"/>
  <c r="AC37" i="4"/>
  <c r="AA37" i="4"/>
  <c r="L37" i="4"/>
  <c r="C37" i="4"/>
  <c r="AC36" i="4"/>
  <c r="AA36" i="4"/>
  <c r="L36" i="4"/>
  <c r="C36" i="4"/>
  <c r="AC35" i="4"/>
  <c r="AA35" i="4"/>
  <c r="L35" i="4"/>
  <c r="C35" i="4"/>
  <c r="AC34" i="4"/>
  <c r="AA34" i="4"/>
  <c r="L34" i="4"/>
  <c r="C34" i="4"/>
  <c r="AC33" i="4"/>
  <c r="AA33" i="4"/>
  <c r="L33" i="4"/>
  <c r="C33" i="4"/>
  <c r="AC32" i="4"/>
  <c r="AA32" i="4"/>
  <c r="L32" i="4"/>
  <c r="C32" i="4"/>
  <c r="AC31" i="4"/>
  <c r="AA31" i="4"/>
  <c r="L31" i="4"/>
  <c r="C31" i="4"/>
  <c r="AC30" i="4"/>
  <c r="AA30" i="4"/>
  <c r="L30" i="4"/>
  <c r="C30" i="4"/>
  <c r="AC29" i="4"/>
  <c r="AA29" i="4"/>
  <c r="L29" i="4"/>
  <c r="C29" i="4"/>
  <c r="AC28" i="4"/>
  <c r="AA28" i="4"/>
  <c r="L28" i="4"/>
  <c r="C28" i="4"/>
  <c r="AC27" i="4"/>
  <c r="AA27" i="4"/>
  <c r="L27" i="4"/>
  <c r="C27" i="4"/>
  <c r="AC26" i="4"/>
  <c r="AA26" i="4"/>
  <c r="L26" i="4"/>
  <c r="C26" i="4"/>
  <c r="AC25" i="4"/>
  <c r="AA25" i="4"/>
  <c r="L25" i="4"/>
  <c r="C25" i="4"/>
  <c r="AC24" i="4"/>
  <c r="AA24" i="4"/>
  <c r="L24" i="4"/>
  <c r="C24" i="4"/>
  <c r="AC23" i="4"/>
  <c r="AA23" i="4"/>
  <c r="L23" i="4"/>
  <c r="C23" i="4"/>
  <c r="AC22" i="4"/>
  <c r="AA22" i="4"/>
  <c r="L22" i="4"/>
  <c r="C22" i="4"/>
  <c r="AC21" i="4"/>
  <c r="AA21" i="4"/>
  <c r="L21" i="4"/>
  <c r="C21" i="4"/>
  <c r="AC20" i="4"/>
  <c r="AA20" i="4"/>
  <c r="L20" i="4"/>
  <c r="C20" i="4"/>
  <c r="AC19" i="4"/>
  <c r="AA19" i="4"/>
  <c r="L19" i="4"/>
  <c r="C19" i="4"/>
  <c r="AC18" i="4"/>
  <c r="AA18" i="4"/>
  <c r="L18" i="4"/>
  <c r="C18" i="4"/>
  <c r="AC17" i="4"/>
  <c r="AA17" i="4"/>
  <c r="L17" i="4"/>
  <c r="C17" i="4"/>
  <c r="AC16" i="4"/>
  <c r="AA16" i="4"/>
  <c r="L16" i="4"/>
  <c r="C16" i="4"/>
  <c r="AC15" i="4"/>
  <c r="AA15" i="4"/>
  <c r="L15" i="4"/>
  <c r="C15" i="4"/>
  <c r="AC14" i="4"/>
  <c r="AA14" i="4"/>
  <c r="L14" i="4"/>
  <c r="C14" i="4"/>
  <c r="AC13" i="4"/>
  <c r="AA13" i="4"/>
  <c r="L13" i="4"/>
  <c r="C13" i="4"/>
  <c r="AC12" i="4"/>
  <c r="AA12" i="4"/>
  <c r="L12" i="4"/>
  <c r="L9" i="4" s="1"/>
  <c r="T2" i="4" s="1"/>
  <c r="Q16" i="4" s="1"/>
  <c r="C12" i="4"/>
  <c r="B9" i="4"/>
  <c r="T1" i="4" s="1"/>
  <c r="A9" i="4"/>
  <c r="P2" i="4" s="1"/>
  <c r="P1" i="4"/>
  <c r="P22" i="4" s="1"/>
  <c r="M1" i="4"/>
  <c r="M4" i="4" s="1"/>
  <c r="AC13" i="1"/>
  <c r="AC14" i="1"/>
  <c r="AC15" i="1"/>
  <c r="AC16" i="1"/>
  <c r="AC12" i="1"/>
  <c r="L13" i="1"/>
  <c r="L14" i="1"/>
  <c r="L15" i="1"/>
  <c r="L16" i="1"/>
  <c r="L12" i="1"/>
  <c r="P1" i="1"/>
  <c r="P29" i="1" s="1"/>
  <c r="P2" i="1"/>
  <c r="P30" i="1" s="1"/>
  <c r="C13" i="1"/>
  <c r="C14" i="1"/>
  <c r="C15" i="1"/>
  <c r="C16" i="1"/>
  <c r="C12" i="1"/>
  <c r="Q1" i="4" l="1"/>
  <c r="Q8" i="4" s="1"/>
  <c r="P15" i="4"/>
  <c r="C9" i="1"/>
  <c r="C9" i="4"/>
  <c r="Q2" i="4" s="1"/>
  <c r="Q23" i="4" s="1"/>
  <c r="L9" i="1"/>
  <c r="T2" i="1" s="1"/>
  <c r="S30" i="1" s="1"/>
  <c r="Q2" i="1"/>
  <c r="Q9" i="1" s="1"/>
  <c r="Q30" i="4"/>
  <c r="D45" i="4"/>
  <c r="D37" i="4"/>
  <c r="D31" i="4"/>
  <c r="D43" i="4"/>
  <c r="D35" i="4"/>
  <c r="D29" i="4"/>
  <c r="D46" i="4"/>
  <c r="D38" i="4"/>
  <c r="D26" i="4"/>
  <c r="D20" i="4"/>
  <c r="D16" i="4"/>
  <c r="D41" i="4"/>
  <c r="D25" i="4"/>
  <c r="D21" i="4"/>
  <c r="D15" i="4"/>
  <c r="D44" i="4"/>
  <c r="D36" i="4"/>
  <c r="D24" i="4"/>
  <c r="D47" i="4"/>
  <c r="D39" i="4"/>
  <c r="D33" i="4"/>
  <c r="D27" i="4"/>
  <c r="D23" i="4"/>
  <c r="D34" i="4"/>
  <c r="D32" i="4"/>
  <c r="D19" i="4"/>
  <c r="D22" i="4"/>
  <c r="D13" i="4"/>
  <c r="D30" i="4"/>
  <c r="D18" i="4"/>
  <c r="D17" i="4"/>
  <c r="D12" i="4"/>
  <c r="D28" i="4"/>
  <c r="D14" i="4"/>
  <c r="D42" i="4"/>
  <c r="D40" i="4"/>
  <c r="R22" i="4"/>
  <c r="S29" i="4"/>
  <c r="P8" i="4"/>
  <c r="Q15" i="4"/>
  <c r="R23" i="4"/>
  <c r="P23" i="4"/>
  <c r="P30" i="4"/>
  <c r="P16" i="4"/>
  <c r="Q22" i="4"/>
  <c r="Q29" i="4"/>
  <c r="S30" i="4"/>
  <c r="P9" i="4"/>
  <c r="P29" i="4"/>
  <c r="R22" i="1"/>
  <c r="Q15" i="1"/>
  <c r="P8" i="1"/>
  <c r="S29" i="1"/>
  <c r="Q1" i="1"/>
  <c r="Q29" i="1" s="1"/>
  <c r="P22" i="1"/>
  <c r="P15" i="1"/>
  <c r="P23" i="1"/>
  <c r="P16" i="1"/>
  <c r="M4" i="1"/>
  <c r="D21" i="1" s="1"/>
  <c r="Q22" i="1" l="1"/>
  <c r="Q9" i="4"/>
  <c r="Q8" i="1"/>
  <c r="E21" i="1"/>
  <c r="F21" i="1"/>
  <c r="D19" i="1"/>
  <c r="F19" i="1" s="1"/>
  <c r="D20" i="1"/>
  <c r="D17" i="1"/>
  <c r="F17" i="1" s="1"/>
  <c r="D18" i="1"/>
  <c r="P9" i="1"/>
  <c r="R23" i="1"/>
  <c r="Q23" i="1"/>
  <c r="Q16" i="1"/>
  <c r="Q30" i="1"/>
  <c r="F27" i="4"/>
  <c r="E27" i="4"/>
  <c r="F29" i="4"/>
  <c r="E29" i="4"/>
  <c r="E40" i="4"/>
  <c r="F40" i="4"/>
  <c r="F13" i="4"/>
  <c r="E13" i="4"/>
  <c r="F39" i="4"/>
  <c r="E39" i="4"/>
  <c r="F41" i="4"/>
  <c r="E41" i="4"/>
  <c r="F43" i="4"/>
  <c r="E43" i="4"/>
  <c r="F42" i="4"/>
  <c r="E42" i="4"/>
  <c r="F22" i="4"/>
  <c r="E22" i="4"/>
  <c r="F47" i="4"/>
  <c r="E47" i="4"/>
  <c r="F16" i="4"/>
  <c r="E16" i="4"/>
  <c r="F31" i="4"/>
  <c r="E31" i="4"/>
  <c r="F21" i="4"/>
  <c r="E21" i="4"/>
  <c r="E30" i="4"/>
  <c r="F30" i="4"/>
  <c r="F33" i="4"/>
  <c r="E33" i="4"/>
  <c r="F25" i="4"/>
  <c r="E25" i="4"/>
  <c r="F35" i="4"/>
  <c r="E35" i="4"/>
  <c r="F19" i="4"/>
  <c r="E19" i="4"/>
  <c r="F24" i="4"/>
  <c r="E24" i="4"/>
  <c r="E20" i="4"/>
  <c r="F20" i="4"/>
  <c r="F37" i="4"/>
  <c r="E37" i="4"/>
  <c r="F18" i="4"/>
  <c r="E18" i="4"/>
  <c r="F14" i="4"/>
  <c r="E14" i="4"/>
  <c r="F28" i="4"/>
  <c r="E28" i="4"/>
  <c r="F32" i="4"/>
  <c r="E32" i="4"/>
  <c r="F36" i="4"/>
  <c r="E36" i="4"/>
  <c r="E26" i="4"/>
  <c r="F26" i="4"/>
  <c r="F45" i="4"/>
  <c r="E45" i="4"/>
  <c r="E12" i="4"/>
  <c r="F12" i="4"/>
  <c r="E34" i="4"/>
  <c r="F34" i="4"/>
  <c r="F44" i="4"/>
  <c r="E44" i="4"/>
  <c r="E38" i="4"/>
  <c r="F38" i="4"/>
  <c r="F17" i="4"/>
  <c r="E17" i="4"/>
  <c r="F23" i="4"/>
  <c r="E23" i="4"/>
  <c r="E15" i="4"/>
  <c r="F15" i="4"/>
  <c r="E46" i="4"/>
  <c r="F46" i="4"/>
  <c r="D14" i="1"/>
  <c r="D15" i="1"/>
  <c r="D16" i="1"/>
  <c r="D12" i="1"/>
  <c r="D13" i="1"/>
  <c r="E17" i="1" l="1"/>
  <c r="K17" i="1" s="1"/>
  <c r="E19" i="1"/>
  <c r="G19" i="1" s="1"/>
  <c r="K21" i="1"/>
  <c r="I21" i="1"/>
  <c r="G21" i="1"/>
  <c r="H21" i="1"/>
  <c r="J21" i="1"/>
  <c r="E20" i="1"/>
  <c r="F20" i="1"/>
  <c r="J19" i="1"/>
  <c r="H19" i="1"/>
  <c r="E18" i="1"/>
  <c r="F18" i="1"/>
  <c r="H17" i="1"/>
  <c r="J17" i="1"/>
  <c r="H32" i="4"/>
  <c r="N32" i="4"/>
  <c r="J32" i="4"/>
  <c r="M21" i="4"/>
  <c r="K21" i="4"/>
  <c r="I21" i="4"/>
  <c r="G21" i="4"/>
  <c r="G46" i="4"/>
  <c r="M46" i="4"/>
  <c r="K46" i="4"/>
  <c r="I46" i="4"/>
  <c r="I45" i="4"/>
  <c r="G45" i="4"/>
  <c r="M45" i="4"/>
  <c r="K45" i="4"/>
  <c r="J37" i="4"/>
  <c r="H37" i="4"/>
  <c r="N37" i="4"/>
  <c r="N35" i="4"/>
  <c r="J35" i="4"/>
  <c r="H35" i="4"/>
  <c r="H22" i="4"/>
  <c r="N22" i="4"/>
  <c r="J22" i="4"/>
  <c r="G38" i="4"/>
  <c r="M38" i="4"/>
  <c r="K38" i="4"/>
  <c r="I38" i="4"/>
  <c r="H28" i="4"/>
  <c r="N28" i="4"/>
  <c r="J28" i="4"/>
  <c r="M25" i="4"/>
  <c r="K25" i="4"/>
  <c r="I25" i="4"/>
  <c r="G25" i="4"/>
  <c r="K42" i="4"/>
  <c r="I42" i="4"/>
  <c r="G42" i="4"/>
  <c r="M42" i="4"/>
  <c r="I13" i="4"/>
  <c r="G13" i="4"/>
  <c r="M13" i="4"/>
  <c r="K13" i="4"/>
  <c r="M15" i="4"/>
  <c r="K15" i="4"/>
  <c r="I15" i="4"/>
  <c r="G15" i="4"/>
  <c r="I44" i="4"/>
  <c r="G44" i="4"/>
  <c r="M44" i="4"/>
  <c r="K44" i="4"/>
  <c r="J26" i="4"/>
  <c r="N26" i="4"/>
  <c r="H26" i="4"/>
  <c r="I14" i="4"/>
  <c r="G14" i="4"/>
  <c r="K14" i="4"/>
  <c r="M14" i="4"/>
  <c r="M20" i="4"/>
  <c r="K20" i="4"/>
  <c r="I20" i="4"/>
  <c r="G20" i="4"/>
  <c r="H25" i="4"/>
  <c r="N25" i="4"/>
  <c r="J25" i="4"/>
  <c r="J31" i="4"/>
  <c r="H31" i="4"/>
  <c r="N31" i="4"/>
  <c r="H42" i="4"/>
  <c r="N42" i="4"/>
  <c r="J42" i="4"/>
  <c r="H13" i="4"/>
  <c r="N13" i="4"/>
  <c r="J13" i="4"/>
  <c r="G23" i="4"/>
  <c r="M23" i="4"/>
  <c r="K23" i="4"/>
  <c r="I23" i="4"/>
  <c r="N44" i="4"/>
  <c r="J44" i="4"/>
  <c r="H44" i="4"/>
  <c r="G26" i="4"/>
  <c r="M26" i="4"/>
  <c r="K26" i="4"/>
  <c r="I26" i="4"/>
  <c r="J14" i="4"/>
  <c r="H14" i="4"/>
  <c r="N14" i="4"/>
  <c r="I24" i="4"/>
  <c r="G24" i="4"/>
  <c r="M24" i="4"/>
  <c r="K24" i="4"/>
  <c r="G33" i="4"/>
  <c r="M33" i="4"/>
  <c r="I33" i="4"/>
  <c r="K33" i="4"/>
  <c r="K16" i="4"/>
  <c r="I16" i="4"/>
  <c r="G16" i="4"/>
  <c r="M16" i="4"/>
  <c r="K43" i="4"/>
  <c r="I43" i="4"/>
  <c r="M43" i="4"/>
  <c r="G43" i="4"/>
  <c r="J40" i="4"/>
  <c r="H40" i="4"/>
  <c r="N40" i="4"/>
  <c r="K22" i="4"/>
  <c r="I22" i="4"/>
  <c r="G22" i="4"/>
  <c r="M22" i="4"/>
  <c r="J23" i="4"/>
  <c r="H23" i="4"/>
  <c r="N23" i="4"/>
  <c r="J34" i="4"/>
  <c r="H34" i="4"/>
  <c r="N34" i="4"/>
  <c r="I36" i="4"/>
  <c r="G36" i="4"/>
  <c r="M36" i="4"/>
  <c r="K36" i="4"/>
  <c r="N24" i="4"/>
  <c r="H24" i="4"/>
  <c r="J24" i="4"/>
  <c r="J33" i="4"/>
  <c r="H33" i="4"/>
  <c r="N33" i="4"/>
  <c r="J16" i="4"/>
  <c r="H16" i="4"/>
  <c r="N16" i="4"/>
  <c r="N43" i="4"/>
  <c r="J43" i="4"/>
  <c r="H43" i="4"/>
  <c r="M40" i="4"/>
  <c r="K40" i="4"/>
  <c r="I40" i="4"/>
  <c r="G40" i="4"/>
  <c r="M12" i="4"/>
  <c r="K12" i="4"/>
  <c r="G12" i="4"/>
  <c r="I12" i="4"/>
  <c r="E9" i="4"/>
  <c r="I37" i="4"/>
  <c r="G37" i="4"/>
  <c r="M37" i="4"/>
  <c r="K37" i="4"/>
  <c r="J38" i="4"/>
  <c r="N38" i="4"/>
  <c r="H38" i="4"/>
  <c r="K28" i="4"/>
  <c r="I28" i="4"/>
  <c r="G28" i="4"/>
  <c r="M28" i="4"/>
  <c r="H21" i="4"/>
  <c r="N21" i="4"/>
  <c r="J21" i="4"/>
  <c r="J39" i="4"/>
  <c r="H39" i="4"/>
  <c r="N39" i="4"/>
  <c r="J15" i="4"/>
  <c r="N15" i="4"/>
  <c r="H15" i="4"/>
  <c r="J45" i="4"/>
  <c r="H45" i="4"/>
  <c r="N45" i="4"/>
  <c r="J20" i="4"/>
  <c r="N20" i="4"/>
  <c r="H20" i="4"/>
  <c r="I31" i="4"/>
  <c r="G31" i="4"/>
  <c r="K31" i="4"/>
  <c r="M31" i="4"/>
  <c r="K17" i="4"/>
  <c r="G17" i="4"/>
  <c r="M17" i="4"/>
  <c r="I17" i="4"/>
  <c r="M34" i="4"/>
  <c r="K34" i="4"/>
  <c r="I34" i="4"/>
  <c r="G34" i="4"/>
  <c r="N36" i="4"/>
  <c r="J36" i="4"/>
  <c r="H36" i="4"/>
  <c r="I18" i="4"/>
  <c r="G18" i="4"/>
  <c r="M18" i="4"/>
  <c r="K18" i="4"/>
  <c r="I19" i="4"/>
  <c r="M19" i="4"/>
  <c r="G19" i="4"/>
  <c r="K19" i="4"/>
  <c r="J30" i="4"/>
  <c r="H30" i="4"/>
  <c r="N30" i="4"/>
  <c r="G47" i="4"/>
  <c r="M47" i="4"/>
  <c r="K47" i="4"/>
  <c r="I47" i="4"/>
  <c r="M41" i="4"/>
  <c r="K41" i="4"/>
  <c r="I41" i="4"/>
  <c r="G41" i="4"/>
  <c r="K29" i="4"/>
  <c r="I29" i="4"/>
  <c r="M29" i="4"/>
  <c r="G29" i="4"/>
  <c r="J17" i="4"/>
  <c r="H17" i="4"/>
  <c r="N17" i="4"/>
  <c r="H12" i="4"/>
  <c r="N12" i="4"/>
  <c r="J12" i="4"/>
  <c r="F9" i="4"/>
  <c r="K32" i="4"/>
  <c r="I32" i="4"/>
  <c r="G32" i="4"/>
  <c r="M32" i="4"/>
  <c r="J18" i="4"/>
  <c r="H18" i="4"/>
  <c r="N18" i="4"/>
  <c r="J19" i="4"/>
  <c r="H19" i="4"/>
  <c r="N19" i="4"/>
  <c r="M30" i="4"/>
  <c r="K30" i="4"/>
  <c r="I30" i="4"/>
  <c r="G30" i="4"/>
  <c r="J47" i="4"/>
  <c r="H47" i="4"/>
  <c r="N47" i="4"/>
  <c r="H41" i="4"/>
  <c r="N41" i="4"/>
  <c r="J41" i="4"/>
  <c r="N29" i="4"/>
  <c r="J29" i="4"/>
  <c r="H29" i="4"/>
  <c r="J46" i="4"/>
  <c r="N46" i="4"/>
  <c r="H46" i="4"/>
  <c r="K35" i="4"/>
  <c r="I35" i="4"/>
  <c r="M35" i="4"/>
  <c r="G35" i="4"/>
  <c r="G39" i="4"/>
  <c r="M39" i="4"/>
  <c r="K39" i="4"/>
  <c r="I39" i="4"/>
  <c r="G27" i="4"/>
  <c r="M27" i="4"/>
  <c r="K27" i="4"/>
  <c r="I27" i="4"/>
  <c r="J27" i="4"/>
  <c r="H27" i="4"/>
  <c r="N27" i="4"/>
  <c r="E13" i="1"/>
  <c r="F13" i="1"/>
  <c r="F12" i="1"/>
  <c r="E12" i="1"/>
  <c r="F16" i="1"/>
  <c r="E16" i="1"/>
  <c r="F15" i="1"/>
  <c r="E15" i="1"/>
  <c r="F14" i="1"/>
  <c r="E14" i="1"/>
  <c r="K19" i="1" l="1"/>
  <c r="I17" i="1"/>
  <c r="G17" i="1"/>
  <c r="I19" i="1"/>
  <c r="K20" i="1"/>
  <c r="I20" i="1"/>
  <c r="G20" i="1"/>
  <c r="H20" i="1"/>
  <c r="J20" i="1"/>
  <c r="G18" i="1"/>
  <c r="K18" i="1"/>
  <c r="I18" i="1"/>
  <c r="J18" i="1"/>
  <c r="H18" i="1"/>
  <c r="F9" i="1"/>
  <c r="E9" i="1"/>
  <c r="H9" i="4"/>
  <c r="S2" i="4" s="1"/>
  <c r="M9" i="4"/>
  <c r="T3" i="4" s="1"/>
  <c r="R24" i="4" s="1"/>
  <c r="P3" i="4"/>
  <c r="R1" i="4"/>
  <c r="P4" i="4"/>
  <c r="S1" i="4"/>
  <c r="I9" i="4"/>
  <c r="R3" i="4" s="1"/>
  <c r="J9" i="4"/>
  <c r="S4" i="4" s="1"/>
  <c r="G9" i="4"/>
  <c r="N9" i="4"/>
  <c r="T4" i="4" s="1"/>
  <c r="K9" i="4"/>
  <c r="M15" i="1"/>
  <c r="I15" i="1"/>
  <c r="G15" i="1"/>
  <c r="K15" i="1"/>
  <c r="J16" i="1"/>
  <c r="N16" i="1"/>
  <c r="H16" i="1"/>
  <c r="K13" i="1"/>
  <c r="I13" i="1"/>
  <c r="G13" i="1"/>
  <c r="M13" i="1"/>
  <c r="M14" i="1"/>
  <c r="K14" i="1"/>
  <c r="G14" i="1"/>
  <c r="I14" i="1"/>
  <c r="I16" i="1"/>
  <c r="K16" i="1"/>
  <c r="G16" i="1"/>
  <c r="M16" i="1"/>
  <c r="N13" i="1"/>
  <c r="J13" i="1"/>
  <c r="H13" i="1"/>
  <c r="H14" i="1"/>
  <c r="N14" i="1"/>
  <c r="J14" i="1"/>
  <c r="H15" i="1"/>
  <c r="N15" i="1"/>
  <c r="J15" i="1"/>
  <c r="H12" i="1"/>
  <c r="J12" i="1"/>
  <c r="N12" i="1"/>
  <c r="K12" i="1"/>
  <c r="I12" i="1"/>
  <c r="G12" i="1"/>
  <c r="M12" i="1"/>
  <c r="N9" i="1" l="1"/>
  <c r="T4" i="1" s="1"/>
  <c r="R25" i="1" s="1"/>
  <c r="M9" i="1"/>
  <c r="T3" i="1" s="1"/>
  <c r="P10" i="1" s="1"/>
  <c r="G9" i="1"/>
  <c r="Q3" i="1" s="1"/>
  <c r="K9" i="1"/>
  <c r="S3" i="1" s="1"/>
  <c r="J9" i="1"/>
  <c r="S4" i="1" s="1"/>
  <c r="S11" i="1" s="1"/>
  <c r="I9" i="1"/>
  <c r="R3" i="1" s="1"/>
  <c r="R17" i="1" s="1"/>
  <c r="H9" i="1"/>
  <c r="S2" i="1" s="1"/>
  <c r="Q4" i="4"/>
  <c r="Q25" i="4" s="1"/>
  <c r="P10" i="4"/>
  <c r="Q17" i="4"/>
  <c r="S31" i="4"/>
  <c r="R2" i="4"/>
  <c r="Q3" i="4"/>
  <c r="S18" i="4"/>
  <c r="S25" i="4"/>
  <c r="S11" i="4"/>
  <c r="R31" i="4"/>
  <c r="R10" i="4"/>
  <c r="R17" i="4"/>
  <c r="S15" i="4"/>
  <c r="S8" i="4"/>
  <c r="S22" i="4"/>
  <c r="P32" i="4"/>
  <c r="P18" i="4"/>
  <c r="P25" i="4"/>
  <c r="S23" i="4"/>
  <c r="S16" i="4"/>
  <c r="S9" i="4"/>
  <c r="R29" i="4"/>
  <c r="R15" i="4"/>
  <c r="R8" i="4"/>
  <c r="R4" i="4"/>
  <c r="S3" i="4"/>
  <c r="P24" i="4"/>
  <c r="P31" i="4"/>
  <c r="P17" i="4"/>
  <c r="P11" i="4"/>
  <c r="R25" i="4"/>
  <c r="Q18" i="4"/>
  <c r="S32" i="4"/>
  <c r="P4" i="1"/>
  <c r="S1" i="1"/>
  <c r="R1" i="1"/>
  <c r="P3" i="1"/>
  <c r="Q11" i="4" l="1"/>
  <c r="Q32" i="4"/>
  <c r="S17" i="4"/>
  <c r="S10" i="4"/>
  <c r="S24" i="4"/>
  <c r="Q31" i="4"/>
  <c r="Q10" i="4"/>
  <c r="Q24" i="4"/>
  <c r="R32" i="4"/>
  <c r="R18" i="4"/>
  <c r="R11" i="4"/>
  <c r="R30" i="4"/>
  <c r="R16" i="4"/>
  <c r="R9" i="4"/>
  <c r="T6" i="4"/>
  <c r="S18" i="1"/>
  <c r="S25" i="1"/>
  <c r="R2" i="1"/>
  <c r="R30" i="1" s="1"/>
  <c r="R4" i="1"/>
  <c r="R11" i="1" s="1"/>
  <c r="Q4" i="1"/>
  <c r="Q25" i="1" s="1"/>
  <c r="R24" i="1"/>
  <c r="R10" i="1"/>
  <c r="Q18" i="1"/>
  <c r="S32" i="1"/>
  <c r="Q17" i="1"/>
  <c r="R31" i="1"/>
  <c r="P11" i="1"/>
  <c r="S31" i="1"/>
  <c r="S22" i="1"/>
  <c r="S8" i="1"/>
  <c r="S15" i="1"/>
  <c r="Q24" i="1"/>
  <c r="Q10" i="1"/>
  <c r="Q31" i="1"/>
  <c r="R29" i="1"/>
  <c r="R8" i="1"/>
  <c r="R15" i="1"/>
  <c r="S10" i="1"/>
  <c r="S17" i="1"/>
  <c r="S24" i="1"/>
  <c r="P31" i="1"/>
  <c r="P17" i="1"/>
  <c r="P24" i="1"/>
  <c r="S9" i="1"/>
  <c r="S23" i="1"/>
  <c r="S16" i="1"/>
  <c r="P32" i="1"/>
  <c r="P25" i="1"/>
  <c r="P18" i="1"/>
  <c r="S27" i="4" l="1"/>
  <c r="T27" i="4" s="1"/>
  <c r="X39" i="4" s="1"/>
  <c r="S34" i="4"/>
  <c r="T34" i="4" s="1"/>
  <c r="Y34" i="4" s="1"/>
  <c r="S20" i="4"/>
  <c r="T20" i="4" s="1"/>
  <c r="W30" i="4" s="1"/>
  <c r="S13" i="4"/>
  <c r="T13" i="4" s="1"/>
  <c r="Z39" i="4" s="1"/>
  <c r="R32" i="1"/>
  <c r="R18" i="1"/>
  <c r="Q32" i="1"/>
  <c r="R9" i="1"/>
  <c r="Q11" i="1"/>
  <c r="R16" i="1"/>
  <c r="T6" i="1"/>
  <c r="S27" i="1"/>
  <c r="X13" i="4" l="1"/>
  <c r="X43" i="4"/>
  <c r="X45" i="4"/>
  <c r="X22" i="4"/>
  <c r="X26" i="4"/>
  <c r="X20" i="4"/>
  <c r="X16" i="4"/>
  <c r="X21" i="4"/>
  <c r="X30" i="4"/>
  <c r="X46" i="4"/>
  <c r="X24" i="4"/>
  <c r="X28" i="4"/>
  <c r="X27" i="4"/>
  <c r="X14" i="4"/>
  <c r="X40" i="4"/>
  <c r="X31" i="4"/>
  <c r="X32" i="4"/>
  <c r="X15" i="4"/>
  <c r="X41" i="4"/>
  <c r="X36" i="4"/>
  <c r="X44" i="4"/>
  <c r="X19" i="4"/>
  <c r="X29" i="4"/>
  <c r="X47" i="4"/>
  <c r="X17" i="4"/>
  <c r="X34" i="4"/>
  <c r="X18" i="4"/>
  <c r="X42" i="4"/>
  <c r="X38" i="4"/>
  <c r="X23" i="4"/>
  <c r="X25" i="4"/>
  <c r="X33" i="4"/>
  <c r="X12" i="4"/>
  <c r="X35" i="4"/>
  <c r="X37" i="4"/>
  <c r="Y47" i="4"/>
  <c r="Y36" i="4"/>
  <c r="Y46" i="4"/>
  <c r="Y21" i="4"/>
  <c r="Y40" i="4"/>
  <c r="Y30" i="4"/>
  <c r="Y38" i="4"/>
  <c r="Y23" i="4"/>
  <c r="Y31" i="4"/>
  <c r="Y29" i="4"/>
  <c r="Y15" i="4"/>
  <c r="Y13" i="4"/>
  <c r="Y19" i="4"/>
  <c r="Y27" i="4"/>
  <c r="Y42" i="4"/>
  <c r="Z44" i="4"/>
  <c r="Y33" i="4"/>
  <c r="Y17" i="4"/>
  <c r="Y35" i="4"/>
  <c r="Y25" i="4"/>
  <c r="Y44" i="4"/>
  <c r="Y18" i="4"/>
  <c r="Y37" i="4"/>
  <c r="Y22" i="4"/>
  <c r="Y45" i="4"/>
  <c r="Y41" i="4"/>
  <c r="Y26" i="4"/>
  <c r="Y20" i="4"/>
  <c r="Y28" i="4"/>
  <c r="Y39" i="4"/>
  <c r="Y43" i="4"/>
  <c r="Y16" i="4"/>
  <c r="Y14" i="4"/>
  <c r="Y12" i="4"/>
  <c r="Y32" i="4"/>
  <c r="Y24" i="4"/>
  <c r="W21" i="4"/>
  <c r="W47" i="4"/>
  <c r="W35" i="4"/>
  <c r="W24" i="4"/>
  <c r="W13" i="4"/>
  <c r="W22" i="4"/>
  <c r="W15" i="4"/>
  <c r="W14" i="4"/>
  <c r="W42" i="4"/>
  <c r="W41" i="4"/>
  <c r="W40" i="4"/>
  <c r="W17" i="4"/>
  <c r="W26" i="4"/>
  <c r="Z15" i="4"/>
  <c r="W12" i="4"/>
  <c r="W36" i="4"/>
  <c r="W20" i="4"/>
  <c r="W44" i="4"/>
  <c r="W18" i="4"/>
  <c r="W25" i="4"/>
  <c r="W29" i="4"/>
  <c r="W32" i="4"/>
  <c r="W31" i="4"/>
  <c r="W27" i="4"/>
  <c r="W37" i="4"/>
  <c r="W33" i="4"/>
  <c r="W38" i="4"/>
  <c r="Z21" i="4"/>
  <c r="W16" i="4"/>
  <c r="W28" i="4"/>
  <c r="W19" i="4"/>
  <c r="W23" i="4"/>
  <c r="W43" i="4"/>
  <c r="W45" i="4"/>
  <c r="W39" i="4"/>
  <c r="W46" i="4"/>
  <c r="Z38" i="4"/>
  <c r="W34" i="4"/>
  <c r="Z46" i="4"/>
  <c r="Z40" i="4"/>
  <c r="Z19" i="4"/>
  <c r="Z34" i="4"/>
  <c r="Z47" i="4"/>
  <c r="Z36" i="4"/>
  <c r="Z25" i="4"/>
  <c r="Z42" i="4"/>
  <c r="Z31" i="4"/>
  <c r="Z35" i="4"/>
  <c r="Z37" i="4"/>
  <c r="Z27" i="4"/>
  <c r="Z23" i="4"/>
  <c r="Z16" i="4"/>
  <c r="Z41" i="4"/>
  <c r="Z43" i="4"/>
  <c r="Z45" i="4"/>
  <c r="Z17" i="4"/>
  <c r="Z28" i="4"/>
  <c r="Z22" i="4"/>
  <c r="Z14" i="4"/>
  <c r="Z29" i="4"/>
  <c r="Z18" i="4"/>
  <c r="Z12" i="4"/>
  <c r="Z26" i="4"/>
  <c r="Z20" i="4"/>
  <c r="Z33" i="4"/>
  <c r="Z30" i="4"/>
  <c r="Z13" i="4"/>
  <c r="Z32" i="4"/>
  <c r="Z24" i="4"/>
  <c r="S20" i="1"/>
  <c r="T20" i="1" s="1"/>
  <c r="S34" i="1"/>
  <c r="T34" i="1" s="1"/>
  <c r="T27" i="1"/>
  <c r="S13" i="1"/>
  <c r="T13" i="1" s="1"/>
  <c r="AE30" i="4" l="1"/>
  <c r="AB30" i="4" s="1"/>
  <c r="AD30" i="4" s="1"/>
  <c r="Z17" i="1"/>
  <c r="Z18" i="1"/>
  <c r="Z19" i="1"/>
  <c r="Z20" i="1"/>
  <c r="Z21" i="1"/>
  <c r="W17" i="1"/>
  <c r="W18" i="1"/>
  <c r="W19" i="1"/>
  <c r="W20" i="1"/>
  <c r="W21" i="1"/>
  <c r="Y17" i="1"/>
  <c r="Y18" i="1"/>
  <c r="Y19" i="1"/>
  <c r="Y20" i="1"/>
  <c r="Y21" i="1"/>
  <c r="X17" i="1"/>
  <c r="X18" i="1"/>
  <c r="X19" i="1"/>
  <c r="X20" i="1"/>
  <c r="X21" i="1"/>
  <c r="Y14" i="1"/>
  <c r="AE26" i="4"/>
  <c r="AB26" i="4" s="1"/>
  <c r="AD26" i="4" s="1"/>
  <c r="AE31" i="4"/>
  <c r="AB31" i="4" s="1"/>
  <c r="AD31" i="4" s="1"/>
  <c r="AE39" i="4"/>
  <c r="AB39" i="4" s="1"/>
  <c r="AD39" i="4" s="1"/>
  <c r="AE17" i="4"/>
  <c r="AB17" i="4" s="1"/>
  <c r="AD17" i="4" s="1"/>
  <c r="AE25" i="4"/>
  <c r="AB25" i="4" s="1"/>
  <c r="AD25" i="4" s="1"/>
  <c r="AE46" i="4"/>
  <c r="AB46" i="4" s="1"/>
  <c r="AD46" i="4" s="1"/>
  <c r="AE15" i="4"/>
  <c r="AB15" i="4" s="1"/>
  <c r="AD15" i="4" s="1"/>
  <c r="AE38" i="4"/>
  <c r="AB38" i="4" s="1"/>
  <c r="AD38" i="4" s="1"/>
  <c r="AE18" i="4"/>
  <c r="AB18" i="4" s="1"/>
  <c r="AD18" i="4" s="1"/>
  <c r="AE44" i="4"/>
  <c r="AB44" i="4" s="1"/>
  <c r="AD44" i="4" s="1"/>
  <c r="AE41" i="4"/>
  <c r="AB41" i="4" s="1"/>
  <c r="AD41" i="4" s="1"/>
  <c r="AE21" i="4"/>
  <c r="AB21" i="4" s="1"/>
  <c r="AD21" i="4" s="1"/>
  <c r="AE47" i="4"/>
  <c r="AE8" i="4" s="1"/>
  <c r="X3" i="4" s="1"/>
  <c r="AE12" i="4"/>
  <c r="AB12" i="4" s="1"/>
  <c r="AD12" i="4" s="1"/>
  <c r="AE40" i="4"/>
  <c r="AB40" i="4" s="1"/>
  <c r="AD40" i="4" s="1"/>
  <c r="AE19" i="4"/>
  <c r="AB19" i="4" s="1"/>
  <c r="AD19" i="4" s="1"/>
  <c r="AE35" i="4"/>
  <c r="AB35" i="4" s="1"/>
  <c r="AD35" i="4" s="1"/>
  <c r="AE28" i="4"/>
  <c r="AB28" i="4" s="1"/>
  <c r="AD28" i="4" s="1"/>
  <c r="AE45" i="4"/>
  <c r="AB45" i="4" s="1"/>
  <c r="AD45" i="4" s="1"/>
  <c r="AE29" i="4"/>
  <c r="AB29" i="4" s="1"/>
  <c r="AD29" i="4" s="1"/>
  <c r="AE22" i="4"/>
  <c r="AB22" i="4" s="1"/>
  <c r="AD22" i="4" s="1"/>
  <c r="AE32" i="4"/>
  <c r="AB32" i="4" s="1"/>
  <c r="AD32" i="4" s="1"/>
  <c r="AE16" i="4"/>
  <c r="AB16" i="4" s="1"/>
  <c r="AD16" i="4" s="1"/>
  <c r="AE24" i="4"/>
  <c r="AB24" i="4" s="1"/>
  <c r="AD24" i="4" s="1"/>
  <c r="AE13" i="4"/>
  <c r="AB13" i="4" s="1"/>
  <c r="AD13" i="4" s="1"/>
  <c r="AE33" i="4"/>
  <c r="AB33" i="4" s="1"/>
  <c r="AD33" i="4" s="1"/>
  <c r="AE20" i="4"/>
  <c r="AB20" i="4" s="1"/>
  <c r="AD20" i="4" s="1"/>
  <c r="AE43" i="4"/>
  <c r="AB43" i="4" s="1"/>
  <c r="AD43" i="4" s="1"/>
  <c r="AE42" i="4"/>
  <c r="AB42" i="4" s="1"/>
  <c r="AD42" i="4" s="1"/>
  <c r="AE36" i="4"/>
  <c r="AB36" i="4" s="1"/>
  <c r="AD36" i="4" s="1"/>
  <c r="AE14" i="4"/>
  <c r="AB14" i="4" s="1"/>
  <c r="AD14" i="4" s="1"/>
  <c r="AE27" i="4"/>
  <c r="AB27" i="4" s="1"/>
  <c r="AD27" i="4" s="1"/>
  <c r="AE34" i="4"/>
  <c r="AB34" i="4" s="1"/>
  <c r="AD34" i="4" s="1"/>
  <c r="AE23" i="4"/>
  <c r="AB23" i="4" s="1"/>
  <c r="AD23" i="4" s="1"/>
  <c r="AE37" i="4"/>
  <c r="AB37" i="4" s="1"/>
  <c r="AD37" i="4" s="1"/>
  <c r="X14" i="1"/>
  <c r="X15" i="1"/>
  <c r="X12" i="1"/>
  <c r="X13" i="1"/>
  <c r="X16" i="1"/>
  <c r="Y15" i="1"/>
  <c r="Z15" i="1"/>
  <c r="W16" i="1"/>
  <c r="W14" i="1"/>
  <c r="W12" i="1"/>
  <c r="Z13" i="1"/>
  <c r="Z12" i="1"/>
  <c r="Z14" i="1"/>
  <c r="Z16" i="1"/>
  <c r="W15" i="1"/>
  <c r="W13" i="1"/>
  <c r="Y12" i="1"/>
  <c r="Y13" i="1"/>
  <c r="Y16" i="1"/>
  <c r="AE19" i="1" l="1"/>
  <c r="AB19" i="1" s="1"/>
  <c r="AE20" i="1"/>
  <c r="AB20" i="1" s="1"/>
  <c r="AE21" i="1"/>
  <c r="AB21" i="1" s="1"/>
  <c r="AE18" i="1"/>
  <c r="AB18" i="1" s="1"/>
  <c r="AE17" i="1"/>
  <c r="AB17" i="1" s="1"/>
  <c r="AD8" i="4"/>
  <c r="AD10" i="4"/>
  <c r="AC10" i="4" s="1"/>
  <c r="Y3" i="4" s="1"/>
  <c r="Z3" i="4" s="1"/>
  <c r="X5" i="4" s="1"/>
  <c r="AE15" i="1"/>
  <c r="AB15" i="1" s="1"/>
  <c r="AD15" i="1" s="1"/>
  <c r="AE14" i="1"/>
  <c r="AB14" i="1" s="1"/>
  <c r="AD14" i="1" s="1"/>
  <c r="AE16" i="1"/>
  <c r="AD8" i="1" s="1"/>
  <c r="AE12" i="1"/>
  <c r="AB12" i="1" s="1"/>
  <c r="AD12" i="1" s="1"/>
  <c r="AE13" i="1"/>
  <c r="AB13" i="1" s="1"/>
  <c r="AD13" i="1" s="1"/>
  <c r="AB16" i="1" l="1"/>
  <c r="AD16" i="1" s="1"/>
  <c r="AD10" i="1" s="1"/>
  <c r="AC10" i="1" s="1"/>
  <c r="Y3" i="1" s="1"/>
  <c r="Z3" i="1" s="1"/>
  <c r="AE8" i="1"/>
  <c r="X3" i="1" s="1"/>
  <c r="X5" i="1" l="1"/>
</calcChain>
</file>

<file path=xl/sharedStrings.xml><?xml version="1.0" encoding="utf-8"?>
<sst xmlns="http://schemas.openxmlformats.org/spreadsheetml/2006/main" count="278" uniqueCount="44">
  <si>
    <t>V</t>
  </si>
  <si>
    <t>=</t>
  </si>
  <si>
    <t>a</t>
  </si>
  <si>
    <t>+</t>
  </si>
  <si>
    <t>bt</t>
  </si>
  <si>
    <t>c*SIN(2PI*t/N)</t>
  </si>
  <si>
    <t>d*COS(2PI*t/N)</t>
  </si>
  <si>
    <t>N</t>
  </si>
  <si>
    <t>t</t>
  </si>
  <si>
    <t>t2</t>
  </si>
  <si>
    <t>n</t>
  </si>
  <si>
    <t>2PI/N</t>
  </si>
  <si>
    <t>PI</t>
  </si>
  <si>
    <t>2PIt/N</t>
  </si>
  <si>
    <t>SIN</t>
  </si>
  <si>
    <t>COS</t>
  </si>
  <si>
    <t>st</t>
  </si>
  <si>
    <t>s SIN</t>
  </si>
  <si>
    <t>s COS</t>
  </si>
  <si>
    <t>st2</t>
  </si>
  <si>
    <t>sV</t>
  </si>
  <si>
    <t>t*SIN</t>
  </si>
  <si>
    <t>t*COS</t>
  </si>
  <si>
    <t>s t*SIN</t>
  </si>
  <si>
    <t>s t*COS</t>
  </si>
  <si>
    <t>SIN2</t>
  </si>
  <si>
    <t>COS2</t>
  </si>
  <si>
    <t>s SIN2</t>
  </si>
  <si>
    <t>s COS2</t>
  </si>
  <si>
    <t>SINCOS</t>
  </si>
  <si>
    <t>s SINCOS</t>
  </si>
  <si>
    <t>tV</t>
  </si>
  <si>
    <t>V SIN</t>
  </si>
  <si>
    <t>V COS</t>
  </si>
  <si>
    <t>s tV</t>
  </si>
  <si>
    <t>s V SIN</t>
  </si>
  <si>
    <t>s V COS</t>
  </si>
  <si>
    <t>c ...</t>
  </si>
  <si>
    <t>d ...</t>
  </si>
  <si>
    <t xml:space="preserve"> </t>
  </si>
  <si>
    <t>valoare</t>
  </si>
  <si>
    <t>diferenta globala</t>
  </si>
  <si>
    <t>rezultat</t>
  </si>
  <si>
    <t>VIITORUL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</si>
</sst>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'5 valori'!$AA$12:$AA$21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'5 valori'!$AB$12:$AB$21</c:f>
              <c:numCache>
                <c:formatCode>General</c:formatCode>
                <c:ptCount val="10"/>
                <c:pt idx="0">
                  <c:v>242.817584594008</c:v>
                </c:pt>
                <c:pt idx="1">
                  <c:v>245.93496848397916</c:v>
                </c:pt>
                <c:pt idx="2">
                  <c:v>243.56511294189693</c:v>
                </c:pt>
                <c:pt idx="3">
                  <c:v>237.70850648630159</c:v>
                </c:pt>
                <c:pt idx="4">
                  <c:v>241.95725178805361</c:v>
                </c:pt>
                <c:pt idx="5">
                  <c:v>245.16378745332887</c:v>
                </c:pt>
                <c:pt idx="6">
                  <c:v>235.29578488136409</c:v>
                </c:pt>
                <c:pt idx="7">
                  <c:v>232.57481988794206</c:v>
                </c:pt>
                <c:pt idx="8">
                  <c:v>243.63960165594122</c:v>
                </c:pt>
                <c:pt idx="9">
                  <c:v>240.6299057856547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5D-4EB1-8027-78E8F6BC9CCA}"/>
            </c:ext>
          </c:extLst>
        </c:ser>
        <c:ser>
          <c:idx val="1"/>
          <c:order val="1"/>
          <c:marker>
            <c:symbol val="none"/>
          </c:marker>
          <c:xVal>
            <c:numRef>
              <c:f>'5 valori'!$AA$12:$AA$21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'5 valori'!$AC$12:$AC$21</c:f>
              <c:numCache>
                <c:formatCode>General</c:formatCode>
                <c:ptCount val="10"/>
                <c:pt idx="0">
                  <c:v>244</c:v>
                </c:pt>
                <c:pt idx="1">
                  <c:v>243</c:v>
                </c:pt>
                <c:pt idx="2">
                  <c:v>246</c:v>
                </c:pt>
                <c:pt idx="3">
                  <c:v>238</c:v>
                </c:pt>
                <c:pt idx="4">
                  <c:v>241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5D-4EB1-8027-78E8F6BC9C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29727968"/>
        <c:axId val="-929729056"/>
      </c:scatterChart>
      <c:valAx>
        <c:axId val="-929727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929729056"/>
        <c:crosses val="autoZero"/>
        <c:crossBetween val="midCat"/>
      </c:valAx>
      <c:valAx>
        <c:axId val="-9297290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92972796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Sheet1!$AA$12:$AA$46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</c:numCache>
            </c:numRef>
          </c:xVal>
          <c:yVal>
            <c:numRef>
              <c:f>Sheet1!$AB$12:$AB$46</c:f>
              <c:numCache>
                <c:formatCode>General</c:formatCode>
                <c:ptCount val="35"/>
                <c:pt idx="0">
                  <c:v>1142.1573624622858</c:v>
                </c:pt>
                <c:pt idx="1">
                  <c:v>1133.5141307922072</c:v>
                </c:pt>
                <c:pt idx="2">
                  <c:v>1126.8519086013407</c:v>
                </c:pt>
                <c:pt idx="3">
                  <c:v>1123.0051085314024</c:v>
                </c:pt>
                <c:pt idx="4">
                  <c:v>1122.6301672160466</c:v>
                </c:pt>
                <c:pt idx="5">
                  <c:v>1126.161285485827</c:v>
                </c:pt>
                <c:pt idx="6">
                  <c:v>1133.7781220828615</c:v>
                </c:pt>
                <c:pt idx="7">
                  <c:v>1145.3872826784013</c:v>
                </c:pt>
                <c:pt idx="8">
                  <c:v>1160.6187616068621</c:v>
                </c:pt>
                <c:pt idx="9">
                  <c:v>1178.837747729993</c:v>
                </c:pt>
                <c:pt idx="10">
                  <c:v>1199.1714334790008</c:v>
                </c:pt>
                <c:pt idx="11">
                  <c:v>1220.5497040637799</c:v>
                </c:pt>
                <c:pt idx="12">
                  <c:v>1241.7578685009478</c:v>
                </c:pt>
                <c:pt idx="13">
                  <c:v>1261.4989599777016</c:v>
                </c:pt>
                <c:pt idx="14">
                  <c:v>1278.4626110919312</c:v>
                </c:pt>
                <c:pt idx="15">
                  <c:v>1291.3971256769232</c:v>
                </c:pt>
                <c:pt idx="16">
                  <c:v>1299.1811430224084</c:v>
                </c:pt>
                <c:pt idx="17">
                  <c:v>1300.891234984038</c:v>
                </c:pt>
                <c:pt idx="18">
                  <c:v>1295.8618965844362</c:v>
                </c:pt>
                <c:pt idx="19">
                  <c:v>1283.734683025546</c:v>
                </c:pt>
                <c:pt idx="20">
                  <c:v>1264.4936993204287</c:v>
                </c:pt>
                <c:pt idx="21">
                  <c:v>1238.4852442025308</c:v>
                </c:pt>
                <c:pt idx="22">
                  <c:v>1206.4201219708295</c:v>
                </c:pt>
                <c:pt idx="23">
                  <c:v>1169.3579331579185</c:v>
                </c:pt>
                <c:pt idx="24">
                  <c:v>1128.6735016872221</c:v>
                </c:pt>
                <c:pt idx="25">
                  <c:v>1086.0064540466574</c:v>
                </c:pt>
                <c:pt idx="26">
                  <c:v>1043.195795396103</c:v>
                </c:pt>
                <c:pt idx="27">
                  <c:v>1002.202089580399</c:v>
                </c:pt>
                <c:pt idx="28">
                  <c:v>965.02050832445934</c:v>
                </c:pt>
                <c:pt idx="29">
                  <c:v>933.58853715256544</c:v>
                </c:pt>
                <c:pt idx="30">
                  <c:v>909.69248514387857</c:v>
                </c:pt>
                <c:pt idx="31">
                  <c:v>894.87712276546404</c:v>
                </c:pt>
                <c:pt idx="32">
                  <c:v>890.36275486522982</c:v>
                </c:pt>
                <c:pt idx="33">
                  <c:v>896.97382115927292</c:v>
                </c:pt>
                <c:pt idx="34">
                  <c:v>915.08270973607978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2E-478D-AF3E-BE9FA07963B8}"/>
            </c:ext>
          </c:extLst>
        </c:ser>
        <c:ser>
          <c:idx val="1"/>
          <c:order val="1"/>
          <c:marker>
            <c:symbol val="none"/>
          </c:marker>
          <c:xVal>
            <c:numRef>
              <c:f>Sheet1!$AA$12:$AA$46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</c:numCache>
            </c:numRef>
          </c:xVal>
          <c:yVal>
            <c:numRef>
              <c:f>Sheet1!$AC$12:$AC$46</c:f>
              <c:numCache>
                <c:formatCode>General</c:formatCode>
                <c:ptCount val="35"/>
                <c:pt idx="0">
                  <c:v>1131</c:v>
                </c:pt>
                <c:pt idx="1">
                  <c:v>1142</c:v>
                </c:pt>
                <c:pt idx="2">
                  <c:v>1144</c:v>
                </c:pt>
                <c:pt idx="3">
                  <c:v>1149</c:v>
                </c:pt>
                <c:pt idx="4">
                  <c:v>1141</c:v>
                </c:pt>
                <c:pt idx="5">
                  <c:v>1148</c:v>
                </c:pt>
                <c:pt idx="6">
                  <c:v>1139</c:v>
                </c:pt>
                <c:pt idx="7">
                  <c:v>1141</c:v>
                </c:pt>
                <c:pt idx="8">
                  <c:v>1142</c:v>
                </c:pt>
                <c:pt idx="9">
                  <c:v>1147</c:v>
                </c:pt>
                <c:pt idx="10">
                  <c:v>1151</c:v>
                </c:pt>
                <c:pt idx="11">
                  <c:v>1162</c:v>
                </c:pt>
                <c:pt idx="12">
                  <c:v>1165</c:v>
                </c:pt>
                <c:pt idx="13">
                  <c:v>1168</c:v>
                </c:pt>
                <c:pt idx="14">
                  <c:v>1168</c:v>
                </c:pt>
                <c:pt idx="15">
                  <c:v>1166</c:v>
                </c:pt>
                <c:pt idx="16">
                  <c:v>1166</c:v>
                </c:pt>
                <c:pt idx="17">
                  <c:v>1163</c:v>
                </c:pt>
                <c:pt idx="18">
                  <c:v>1165</c:v>
                </c:pt>
                <c:pt idx="19">
                  <c:v>1167</c:v>
                </c:pt>
                <c:pt idx="20">
                  <c:v>1168</c:v>
                </c:pt>
                <c:pt idx="21">
                  <c:v>1171</c:v>
                </c:pt>
                <c:pt idx="22">
                  <c:v>1176</c:v>
                </c:pt>
                <c:pt idx="23">
                  <c:v>1172</c:v>
                </c:pt>
                <c:pt idx="24">
                  <c:v>1162</c:v>
                </c:pt>
                <c:pt idx="25">
                  <c:v>1168</c:v>
                </c:pt>
                <c:pt idx="26">
                  <c:v>1165</c:v>
                </c:pt>
                <c:pt idx="27">
                  <c:v>1165</c:v>
                </c:pt>
                <c:pt idx="28">
                  <c:v>1165</c:v>
                </c:pt>
                <c:pt idx="29">
                  <c:v>1161</c:v>
                </c:pt>
                <c:pt idx="30">
                  <c:v>1159</c:v>
                </c:pt>
                <c:pt idx="31">
                  <c:v>1157</c:v>
                </c:pt>
                <c:pt idx="32">
                  <c:v>1147</c:v>
                </c:pt>
                <c:pt idx="33">
                  <c:v>1155</c:v>
                </c:pt>
                <c:pt idx="34">
                  <c:v>1143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2E-478D-AF3E-BE9FA07963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29732864"/>
        <c:axId val="-929730144"/>
      </c:scatterChart>
      <c:valAx>
        <c:axId val="-929732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929730144"/>
        <c:crosses val="autoZero"/>
        <c:crossBetween val="midCat"/>
      </c:valAx>
      <c:valAx>
        <c:axId val="-9297301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92973286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314325</xdr:colOff>
      <xdr:row>6</xdr:row>
      <xdr:rowOff>19050</xdr:rowOff>
    </xdr:from>
    <xdr:to>
      <xdr:col>21</xdr:col>
      <xdr:colOff>85725</xdr:colOff>
      <xdr:row>19</xdr:row>
      <xdr:rowOff>209550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516255</xdr:colOff>
      <xdr:row>48</xdr:row>
      <xdr:rowOff>25824</xdr:rowOff>
    </xdr:from>
    <xdr:to>
      <xdr:col>22</xdr:col>
      <xdr:colOff>52547</xdr:colOff>
      <xdr:row>75</xdr:row>
      <xdr:rowOff>181716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78"/>
  <sheetViews>
    <sheetView tabSelected="1" zoomScaleNormal="100" workbookViewId="0">
      <selection activeCell="B17" sqref="B17"/>
    </sheetView>
  </sheetViews>
  <sheetFormatPr defaultRowHeight="14.4" x14ac:dyDescent="0.3"/>
  <cols>
    <col min="1" max="1" width="6.109375" customWidth="1"/>
    <col min="4" max="4" width="7.33203125" customWidth="1"/>
    <col min="5" max="6" width="12.6640625" bestFit="1" customWidth="1"/>
    <col min="7" max="7" width="13.44140625" customWidth="1"/>
    <col min="9" max="9" width="13.6640625" customWidth="1"/>
    <col min="11" max="11" width="24.44140625" customWidth="1"/>
    <col min="15" max="15" width="8.5546875" customWidth="1"/>
    <col min="16" max="16" width="13.5546875" bestFit="1" customWidth="1"/>
    <col min="18" max="19" width="13.5546875" bestFit="1" customWidth="1"/>
    <col min="20" max="20" width="10" bestFit="1" customWidth="1"/>
    <col min="21" max="21" width="3.5546875" customWidth="1"/>
    <col min="22" max="22" width="5.33203125" customWidth="1"/>
    <col min="23" max="23" width="7.44140625" customWidth="1"/>
    <col min="25" max="25" width="8.88671875" customWidth="1"/>
    <col min="26" max="26" width="9.33203125" customWidth="1"/>
  </cols>
  <sheetData>
    <row r="1" spans="1:4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3</v>
      </c>
      <c r="G1" s="4" t="s">
        <v>5</v>
      </c>
      <c r="H1" s="4" t="s">
        <v>3</v>
      </c>
      <c r="I1" s="4" t="s">
        <v>6</v>
      </c>
      <c r="K1" s="4" t="s">
        <v>7</v>
      </c>
      <c r="L1" s="4" t="s">
        <v>1</v>
      </c>
      <c r="M1" s="4">
        <v>3.7</v>
      </c>
      <c r="O1" t="s">
        <v>39</v>
      </c>
      <c r="P1" s="2">
        <f>M2</f>
        <v>5</v>
      </c>
      <c r="Q1" s="2">
        <f>A9</f>
        <v>15</v>
      </c>
      <c r="R1" s="2">
        <f>E9</f>
        <v>1.103723732820804</v>
      </c>
      <c r="S1" s="2">
        <f>F9</f>
        <v>-0.44352794574501964</v>
      </c>
      <c r="T1" s="2">
        <f>B9</f>
        <v>1212</v>
      </c>
      <c r="U1" t="s">
        <v>39</v>
      </c>
      <c r="V1" s="2"/>
      <c r="W1" s="2" t="s">
        <v>39</v>
      </c>
      <c r="X1" s="2" t="s">
        <v>39</v>
      </c>
      <c r="Y1" s="2" t="s">
        <v>39</v>
      </c>
      <c r="Z1" s="2"/>
      <c r="AA1" s="2" t="s">
        <v>39</v>
      </c>
      <c r="AB1" s="2">
        <v>0</v>
      </c>
      <c r="AC1" s="2" t="s">
        <v>39</v>
      </c>
      <c r="AD1" s="2"/>
      <c r="AE1" s="2"/>
      <c r="AF1" s="2" t="s">
        <v>39</v>
      </c>
      <c r="AG1" s="2" t="s">
        <v>39</v>
      </c>
      <c r="AH1" s="2"/>
      <c r="AI1" s="2"/>
      <c r="AJ1" s="2"/>
      <c r="AK1" s="2"/>
      <c r="AL1" s="2"/>
      <c r="AM1" s="2"/>
      <c r="AN1" s="2"/>
      <c r="AO1" s="2"/>
    </row>
    <row r="2" spans="1:41" x14ac:dyDescent="0.3">
      <c r="F2" s="2"/>
      <c r="G2" s="2"/>
      <c r="H2" s="2"/>
      <c r="I2" s="2"/>
      <c r="J2" s="2"/>
      <c r="K2" s="2" t="s">
        <v>10</v>
      </c>
      <c r="L2" s="2" t="s">
        <v>1</v>
      </c>
      <c r="M2" s="2">
        <v>5</v>
      </c>
      <c r="O2" t="s">
        <v>39</v>
      </c>
      <c r="P2" s="2">
        <f>A9</f>
        <v>15</v>
      </c>
      <c r="Q2" s="2">
        <f>C9</f>
        <v>55</v>
      </c>
      <c r="R2" s="2">
        <f>G9</f>
        <v>3.6750365420812274</v>
      </c>
      <c r="S2" s="2">
        <f>H9</f>
        <v>-0.42510128724944218</v>
      </c>
      <c r="T2" s="2">
        <f>L9</f>
        <v>3625</v>
      </c>
      <c r="U2" s="2" t="s">
        <v>39</v>
      </c>
      <c r="V2" s="2"/>
      <c r="W2" s="2" t="s">
        <v>39</v>
      </c>
      <c r="X2" s="2" t="s">
        <v>40</v>
      </c>
      <c r="Y2" s="2" t="s">
        <v>41</v>
      </c>
      <c r="Z2" t="s">
        <v>42</v>
      </c>
      <c r="AA2" s="2" t="s">
        <v>39</v>
      </c>
      <c r="AB2" s="2"/>
      <c r="AC2" s="2" t="s">
        <v>39</v>
      </c>
      <c r="AD2" s="2"/>
      <c r="AE2" s="2"/>
      <c r="AF2" s="2" t="s">
        <v>39</v>
      </c>
      <c r="AG2" s="2" t="s">
        <v>39</v>
      </c>
      <c r="AH2" s="2"/>
      <c r="AI2" s="2"/>
      <c r="AJ2" s="2"/>
      <c r="AK2" s="2"/>
      <c r="AL2" s="2"/>
      <c r="AM2" s="2"/>
      <c r="AN2" s="2"/>
      <c r="AO2" s="2"/>
    </row>
    <row r="3" spans="1:41" x14ac:dyDescent="0.3">
      <c r="F3" s="2"/>
      <c r="G3" s="2"/>
      <c r="H3" s="2"/>
      <c r="I3" s="2"/>
      <c r="J3" s="2"/>
      <c r="K3" s="2" t="s">
        <v>12</v>
      </c>
      <c r="L3" s="2" t="s">
        <v>1</v>
      </c>
      <c r="M3" s="2">
        <v>3.1415999999999999</v>
      </c>
      <c r="O3" t="s">
        <v>39</v>
      </c>
      <c r="P3" s="2">
        <f>E9</f>
        <v>1.103723732820804</v>
      </c>
      <c r="Q3" s="2">
        <f>G9</f>
        <v>3.6750365420812274</v>
      </c>
      <c r="R3" s="2">
        <f>I9</f>
        <v>2.7925843781874415</v>
      </c>
      <c r="S3" s="2">
        <f>K9</f>
        <v>-0.28043278752015099</v>
      </c>
      <c r="T3" s="2">
        <f>M9</f>
        <v>262.36659854879974</v>
      </c>
      <c r="U3" s="2" t="s">
        <v>39</v>
      </c>
      <c r="V3" s="2"/>
      <c r="W3" s="2" t="s">
        <v>39</v>
      </c>
      <c r="X3" s="2">
        <f>AE8</f>
        <v>241.95725178805361</v>
      </c>
      <c r="Y3" s="2">
        <f>AC10</f>
        <v>0.8232161474183094</v>
      </c>
      <c r="Z3" t="str">
        <f>IF(ABS(Y3)&lt;0.5,"bine","rau")</f>
        <v>rau</v>
      </c>
      <c r="AA3" s="2" t="s">
        <v>39</v>
      </c>
      <c r="AB3" s="2"/>
      <c r="AC3" s="2" t="s">
        <v>39</v>
      </c>
      <c r="AD3" s="2"/>
      <c r="AE3" s="2"/>
      <c r="AF3" s="2" t="s">
        <v>39</v>
      </c>
      <c r="AG3" s="2" t="s">
        <v>39</v>
      </c>
      <c r="AH3" s="2"/>
      <c r="AI3" s="2"/>
      <c r="AJ3" s="2"/>
      <c r="AK3" s="2"/>
      <c r="AL3" s="2"/>
      <c r="AM3" s="2"/>
      <c r="AN3" s="2"/>
      <c r="AO3" s="2"/>
    </row>
    <row r="4" spans="1:41" x14ac:dyDescent="0.3">
      <c r="F4" s="2"/>
      <c r="G4" s="2"/>
      <c r="H4" s="2"/>
      <c r="I4" s="2"/>
      <c r="J4" s="2"/>
      <c r="K4" s="2" t="s">
        <v>11</v>
      </c>
      <c r="L4" s="2" t="s">
        <v>1</v>
      </c>
      <c r="M4" s="2">
        <f>2*M3/M1</f>
        <v>1.6981621621621621</v>
      </c>
      <c r="O4" t="s">
        <v>39</v>
      </c>
      <c r="P4" s="2">
        <f>F9</f>
        <v>-0.44352794574501964</v>
      </c>
      <c r="Q4" s="2">
        <f>H9</f>
        <v>-0.42510128724944218</v>
      </c>
      <c r="R4" s="2">
        <f>K9</f>
        <v>-0.28043278752015099</v>
      </c>
      <c r="S4" s="2">
        <f>J9</f>
        <v>2.207415621812558</v>
      </c>
      <c r="T4" s="2">
        <f>N9</f>
        <v>-109.96144353213887</v>
      </c>
      <c r="U4" s="2" t="s">
        <v>39</v>
      </c>
      <c r="V4" s="2"/>
      <c r="W4" s="2" t="s">
        <v>39</v>
      </c>
      <c r="X4" s="2"/>
      <c r="Y4" s="2"/>
      <c r="Z4" s="2"/>
      <c r="AA4" s="2" t="s">
        <v>39</v>
      </c>
      <c r="AB4" s="2"/>
      <c r="AC4" s="2" t="s">
        <v>39</v>
      </c>
      <c r="AD4" s="2"/>
      <c r="AE4" s="2"/>
      <c r="AF4" s="2" t="s">
        <v>39</v>
      </c>
      <c r="AG4" s="2" t="s">
        <v>39</v>
      </c>
      <c r="AH4" s="2"/>
      <c r="AI4" s="2"/>
      <c r="AJ4" s="2"/>
      <c r="AK4" s="2"/>
      <c r="AL4" s="2"/>
      <c r="AM4" s="2"/>
      <c r="AN4" s="2"/>
      <c r="AO4" s="2"/>
    </row>
    <row r="5" spans="1:41" x14ac:dyDescent="0.3">
      <c r="L5" s="2"/>
      <c r="M5" s="2"/>
      <c r="N5" s="2"/>
      <c r="O5" s="2" t="s">
        <v>39</v>
      </c>
      <c r="P5" s="2"/>
      <c r="Q5" s="2"/>
      <c r="R5" s="2"/>
      <c r="S5" s="2"/>
      <c r="T5" s="2"/>
      <c r="U5" s="2" t="s">
        <v>39</v>
      </c>
      <c r="V5" s="2"/>
      <c r="W5" s="2" t="s">
        <v>39</v>
      </c>
      <c r="X5" s="6" t="str">
        <f>IF(Z3="bine",X3,"")</f>
        <v/>
      </c>
      <c r="Y5" s="2"/>
      <c r="Z5" s="2"/>
      <c r="AA5" s="2" t="s">
        <v>39</v>
      </c>
      <c r="AB5" s="2"/>
      <c r="AC5" s="2" t="s">
        <v>39</v>
      </c>
      <c r="AD5" s="2"/>
      <c r="AE5" s="2"/>
      <c r="AF5" s="2" t="s">
        <v>39</v>
      </c>
      <c r="AG5" s="2" t="s">
        <v>39</v>
      </c>
      <c r="AH5" s="2"/>
      <c r="AI5" s="2"/>
      <c r="AJ5" s="2"/>
      <c r="AK5" s="2"/>
      <c r="AL5" s="2"/>
      <c r="AM5" s="2"/>
      <c r="AN5" s="2"/>
      <c r="AO5" s="2"/>
    </row>
    <row r="6" spans="1:41" x14ac:dyDescent="0.3">
      <c r="O6" s="2" t="s">
        <v>39</v>
      </c>
      <c r="P6" s="2"/>
      <c r="Q6" s="2"/>
      <c r="R6" s="2"/>
      <c r="S6" s="2"/>
      <c r="T6" s="2">
        <f>MDETERM(P1:S4)</f>
        <v>262.16285582337019</v>
      </c>
      <c r="U6" s="2" t="s">
        <v>39</v>
      </c>
      <c r="V6" s="2"/>
      <c r="W6" s="2" t="s">
        <v>39</v>
      </c>
      <c r="X6" s="2"/>
      <c r="Y6" s="2"/>
      <c r="Z6" s="2"/>
      <c r="AA6" s="2" t="s">
        <v>39</v>
      </c>
      <c r="AB6" s="2"/>
      <c r="AC6" s="2"/>
      <c r="AD6" s="2"/>
      <c r="AE6" s="2"/>
      <c r="AF6" s="2" t="s">
        <v>39</v>
      </c>
      <c r="AG6" s="2" t="s">
        <v>39</v>
      </c>
      <c r="AH6" s="2"/>
      <c r="AI6" s="2"/>
      <c r="AJ6" s="2"/>
      <c r="AK6" s="2"/>
      <c r="AL6" s="2"/>
      <c r="AM6" s="2"/>
      <c r="AN6" s="2"/>
      <c r="AO6" s="2"/>
    </row>
    <row r="7" spans="1:41" x14ac:dyDescent="0.3">
      <c r="O7" t="s">
        <v>39</v>
      </c>
      <c r="R7" s="2"/>
      <c r="S7" s="2"/>
      <c r="T7" s="2"/>
      <c r="U7" s="2" t="s">
        <v>39</v>
      </c>
      <c r="V7" s="2"/>
      <c r="W7" s="2" t="s">
        <v>39</v>
      </c>
      <c r="X7" s="2"/>
      <c r="Y7" s="2"/>
      <c r="Z7" s="2"/>
      <c r="AA7" s="2" t="s">
        <v>39</v>
      </c>
      <c r="AB7" s="2"/>
      <c r="AC7" s="2"/>
      <c r="AD7" s="2"/>
      <c r="AE7" s="2"/>
      <c r="AF7" s="2" t="s">
        <v>39</v>
      </c>
      <c r="AG7" s="2" t="s">
        <v>39</v>
      </c>
      <c r="AH7" s="2"/>
      <c r="AI7" s="2"/>
      <c r="AJ7" s="2"/>
      <c r="AK7" s="2"/>
      <c r="AL7" s="2"/>
      <c r="AM7" s="2"/>
      <c r="AN7" s="2"/>
      <c r="AO7" s="2"/>
    </row>
    <row r="8" spans="1:41" x14ac:dyDescent="0.3">
      <c r="A8" t="s">
        <v>16</v>
      </c>
      <c r="B8" t="s">
        <v>20</v>
      </c>
      <c r="C8" t="s">
        <v>19</v>
      </c>
      <c r="E8" t="s">
        <v>17</v>
      </c>
      <c r="F8" t="s">
        <v>18</v>
      </c>
      <c r="G8" s="2" t="s">
        <v>23</v>
      </c>
      <c r="H8" s="2" t="s">
        <v>24</v>
      </c>
      <c r="I8" s="2" t="s">
        <v>27</v>
      </c>
      <c r="J8" s="2" t="s">
        <v>28</v>
      </c>
      <c r="K8" s="2" t="s">
        <v>30</v>
      </c>
      <c r="L8" s="2" t="s">
        <v>34</v>
      </c>
      <c r="M8" s="2" t="s">
        <v>35</v>
      </c>
      <c r="N8" s="2" t="s">
        <v>36</v>
      </c>
      <c r="O8" s="2" t="s">
        <v>39</v>
      </c>
      <c r="P8" s="2">
        <f>T1</f>
        <v>1212</v>
      </c>
      <c r="Q8" s="2">
        <f t="shared" ref="Q8:S8" si="0">Q1</f>
        <v>15</v>
      </c>
      <c r="R8" s="2">
        <f t="shared" si="0"/>
        <v>1.103723732820804</v>
      </c>
      <c r="S8" s="2">
        <f t="shared" si="0"/>
        <v>-0.44352794574501964</v>
      </c>
      <c r="T8" s="2"/>
      <c r="U8" s="2" t="s">
        <v>39</v>
      </c>
      <c r="V8" s="2"/>
      <c r="W8" s="2" t="s">
        <v>39</v>
      </c>
      <c r="X8" s="2"/>
      <c r="Y8" s="2"/>
      <c r="Z8" s="2"/>
      <c r="AA8" s="2" t="s">
        <v>39</v>
      </c>
      <c r="AB8" s="2"/>
      <c r="AC8" s="2"/>
      <c r="AD8" s="2">
        <f>AE16-AC16</f>
        <v>0.95725178805361111</v>
      </c>
      <c r="AE8" s="2">
        <f>AE16</f>
        <v>241.95725178805361</v>
      </c>
      <c r="AF8" s="2" t="s">
        <v>39</v>
      </c>
      <c r="AG8" s="2" t="s">
        <v>39</v>
      </c>
      <c r="AH8" s="2"/>
      <c r="AI8" s="2"/>
      <c r="AJ8" s="2"/>
      <c r="AK8" s="2"/>
      <c r="AL8" s="2"/>
      <c r="AM8" s="2"/>
      <c r="AN8" s="2"/>
      <c r="AO8" s="2"/>
    </row>
    <row r="9" spans="1:41" x14ac:dyDescent="0.3">
      <c r="A9">
        <f>SUM(A12:A16)</f>
        <v>15</v>
      </c>
      <c r="B9">
        <f>SUM(B12:B16)</f>
        <v>1212</v>
      </c>
      <c r="C9">
        <f>SUM(C12:C16)</f>
        <v>55</v>
      </c>
      <c r="E9">
        <f t="shared" ref="E9:N9" si="1">SUM(E12:E16)</f>
        <v>1.103723732820804</v>
      </c>
      <c r="F9">
        <f t="shared" si="1"/>
        <v>-0.44352794574501964</v>
      </c>
      <c r="G9">
        <f t="shared" si="1"/>
        <v>3.6750365420812274</v>
      </c>
      <c r="H9">
        <f t="shared" si="1"/>
        <v>-0.42510128724944218</v>
      </c>
      <c r="I9">
        <f t="shared" si="1"/>
        <v>2.7925843781874415</v>
      </c>
      <c r="J9">
        <f t="shared" si="1"/>
        <v>2.207415621812558</v>
      </c>
      <c r="K9">
        <f t="shared" si="1"/>
        <v>-0.28043278752015099</v>
      </c>
      <c r="L9">
        <f t="shared" si="1"/>
        <v>3625</v>
      </c>
      <c r="M9">
        <f t="shared" si="1"/>
        <v>262.36659854879974</v>
      </c>
      <c r="N9">
        <f t="shared" si="1"/>
        <v>-109.96144353213887</v>
      </c>
      <c r="O9" s="2"/>
      <c r="P9" s="2">
        <f t="shared" ref="P9:P11" si="2">T2</f>
        <v>3625</v>
      </c>
      <c r="Q9" s="2">
        <f t="shared" ref="Q9:S11" si="3">Q2</f>
        <v>55</v>
      </c>
      <c r="R9" s="2">
        <f t="shared" si="3"/>
        <v>3.6750365420812274</v>
      </c>
      <c r="S9" s="2">
        <f t="shared" si="3"/>
        <v>-0.42510128724944218</v>
      </c>
      <c r="T9" s="2"/>
      <c r="U9" s="2" t="s">
        <v>39</v>
      </c>
      <c r="V9" s="2"/>
      <c r="W9" s="2"/>
      <c r="X9" s="2"/>
      <c r="Y9" s="2"/>
      <c r="Z9" s="2"/>
      <c r="AA9" s="2" t="s">
        <v>39</v>
      </c>
      <c r="AB9" s="2"/>
      <c r="AC9" s="2"/>
      <c r="AD9" s="2"/>
      <c r="AE9" s="2"/>
      <c r="AF9" s="2" t="s">
        <v>39</v>
      </c>
      <c r="AG9" s="2" t="s">
        <v>39</v>
      </c>
      <c r="AH9" s="2"/>
      <c r="AI9" s="2"/>
      <c r="AJ9" s="2"/>
      <c r="AK9" s="2"/>
      <c r="AL9" s="2"/>
      <c r="AM9" s="2"/>
      <c r="AN9" s="2"/>
      <c r="AO9" s="2"/>
    </row>
    <row r="10" spans="1:41" x14ac:dyDescent="0.3">
      <c r="G10" s="2"/>
      <c r="H10" s="2"/>
      <c r="I10" s="2"/>
      <c r="J10" s="2"/>
      <c r="K10" s="2"/>
      <c r="L10" s="2"/>
      <c r="M10" s="2"/>
      <c r="N10" s="2"/>
      <c r="O10" s="2"/>
      <c r="P10" s="2">
        <f t="shared" si="2"/>
        <v>262.36659854879974</v>
      </c>
      <c r="Q10" s="2">
        <f t="shared" si="3"/>
        <v>3.6750365420812274</v>
      </c>
      <c r="R10" s="2">
        <f t="shared" si="3"/>
        <v>2.7925843781874415</v>
      </c>
      <c r="S10" s="2">
        <f t="shared" si="3"/>
        <v>-0.28043278752015099</v>
      </c>
      <c r="T10" s="2"/>
      <c r="U10" s="2" t="s">
        <v>39</v>
      </c>
      <c r="V10" s="2"/>
      <c r="W10" s="2"/>
      <c r="X10" s="2"/>
      <c r="Y10" s="2"/>
      <c r="Z10" s="2"/>
      <c r="AA10" s="2" t="s">
        <v>39</v>
      </c>
      <c r="AB10" s="2"/>
      <c r="AC10" s="2">
        <f>SQRT(AD10)/5</f>
        <v>0.8232161474183094</v>
      </c>
      <c r="AD10" s="2">
        <f>SUM(AD12:AD16)</f>
        <v>16.942120634256092</v>
      </c>
      <c r="AE10" s="2"/>
      <c r="AF10" s="2" t="s">
        <v>39</v>
      </c>
      <c r="AG10" s="2" t="s">
        <v>39</v>
      </c>
      <c r="AH10" s="2"/>
      <c r="AI10" s="2"/>
      <c r="AJ10" s="2"/>
      <c r="AK10" s="2"/>
      <c r="AL10" s="2"/>
      <c r="AM10" s="2"/>
      <c r="AN10" s="2"/>
      <c r="AO10" s="2"/>
    </row>
    <row r="11" spans="1:41" x14ac:dyDescent="0.3">
      <c r="A11" s="3" t="s">
        <v>8</v>
      </c>
      <c r="B11" s="3" t="s">
        <v>0</v>
      </c>
      <c r="C11" s="3" t="s">
        <v>9</v>
      </c>
      <c r="D11" s="3" t="s">
        <v>13</v>
      </c>
      <c r="E11" s="3" t="s">
        <v>14</v>
      </c>
      <c r="F11" s="3" t="s">
        <v>15</v>
      </c>
      <c r="G11" s="3" t="s">
        <v>21</v>
      </c>
      <c r="H11" s="3" t="s">
        <v>22</v>
      </c>
      <c r="I11" s="3" t="s">
        <v>25</v>
      </c>
      <c r="J11" s="3" t="s">
        <v>26</v>
      </c>
      <c r="K11" s="3" t="s">
        <v>29</v>
      </c>
      <c r="L11" s="3" t="s">
        <v>31</v>
      </c>
      <c r="M11" s="3" t="s">
        <v>32</v>
      </c>
      <c r="N11" s="3" t="s">
        <v>33</v>
      </c>
      <c r="O11" s="2"/>
      <c r="P11" s="2">
        <f t="shared" si="2"/>
        <v>-109.96144353213887</v>
      </c>
      <c r="Q11" s="2">
        <f t="shared" si="3"/>
        <v>-0.42510128724944218</v>
      </c>
      <c r="R11" s="2">
        <f t="shared" si="3"/>
        <v>-0.28043278752015099</v>
      </c>
      <c r="S11" s="2">
        <f t="shared" si="3"/>
        <v>2.207415621812558</v>
      </c>
      <c r="T11" s="2"/>
      <c r="U11" s="2" t="s">
        <v>39</v>
      </c>
      <c r="V11" s="2" t="s">
        <v>8</v>
      </c>
      <c r="W11" s="2" t="s">
        <v>4</v>
      </c>
      <c r="X11" s="2" t="s">
        <v>37</v>
      </c>
      <c r="Y11" s="2" t="s">
        <v>38</v>
      </c>
      <c r="Z11" s="2" t="s">
        <v>2</v>
      </c>
      <c r="AA11" t="s">
        <v>39</v>
      </c>
      <c r="AC11" s="2"/>
      <c r="AD11" s="2"/>
      <c r="AE11" s="2" t="s">
        <v>0</v>
      </c>
      <c r="AF11" s="2" t="s">
        <v>39</v>
      </c>
      <c r="AG11" s="2" t="s">
        <v>39</v>
      </c>
      <c r="AH11" s="2"/>
      <c r="AI11" s="2"/>
      <c r="AJ11" s="2"/>
      <c r="AK11" s="2"/>
      <c r="AL11" s="2"/>
      <c r="AM11" s="2"/>
      <c r="AN11" s="2"/>
      <c r="AO11" s="2"/>
    </row>
    <row r="12" spans="1:41" x14ac:dyDescent="0.3">
      <c r="A12" s="2">
        <v>1</v>
      </c>
      <c r="B12" s="1">
        <v>244</v>
      </c>
      <c r="C12" s="2">
        <f>A12*A12</f>
        <v>1</v>
      </c>
      <c r="D12">
        <f t="shared" ref="D12:D21" si="4">A12*$M$4</f>
        <v>1.6981621621621621</v>
      </c>
      <c r="E12" s="2">
        <f>SIN(D12)</f>
        <v>0.99189993085916028</v>
      </c>
      <c r="F12" s="2">
        <f>COS(D12)</f>
        <v>-0.12702175861478621</v>
      </c>
      <c r="G12" s="2">
        <f>A12*E12</f>
        <v>0.99189993085916028</v>
      </c>
      <c r="H12" s="2">
        <f>A12*F12</f>
        <v>-0.12702175861478621</v>
      </c>
      <c r="I12" s="2">
        <f>E12*E12</f>
        <v>0.98386547283840697</v>
      </c>
      <c r="J12" s="2">
        <f>F12*F12</f>
        <v>1.6134527161593012E-2</v>
      </c>
      <c r="K12" s="2">
        <f>E12*F12</f>
        <v>-0.12599287358761538</v>
      </c>
      <c r="L12" s="2">
        <f>A12*B12</f>
        <v>244</v>
      </c>
      <c r="M12" s="2">
        <f>B12*E12</f>
        <v>242.02358312963511</v>
      </c>
      <c r="N12" s="2">
        <f>B12*F12</f>
        <v>-30.993309102007835</v>
      </c>
      <c r="O12" s="2"/>
      <c r="P12" s="2"/>
      <c r="Q12" s="2"/>
      <c r="R12" s="2"/>
      <c r="S12" s="2"/>
      <c r="T12" s="2"/>
      <c r="U12" s="2" t="s">
        <v>39</v>
      </c>
      <c r="V12" s="2">
        <v>1</v>
      </c>
      <c r="W12" s="2">
        <f>$T$20*V12</f>
        <v>-0.94723494766340033</v>
      </c>
      <c r="X12" s="2">
        <f>$T$27*E12</f>
        <v>-1.9439803971780834</v>
      </c>
      <c r="Y12" s="2">
        <f>$T$34*H12</f>
        <v>0.11426245818832029</v>
      </c>
      <c r="Z12" s="2">
        <f>$T$13</f>
        <v>245.59453748066116</v>
      </c>
      <c r="AA12">
        <f>V12</f>
        <v>1</v>
      </c>
      <c r="AB12">
        <f>AE12-$AB$1</f>
        <v>242.817584594008</v>
      </c>
      <c r="AC12" s="2">
        <f>B12</f>
        <v>244</v>
      </c>
      <c r="AD12" s="2">
        <f>(AB12-AC12)^2</f>
        <v>1.398106192327234</v>
      </c>
      <c r="AE12" s="2">
        <f t="shared" ref="AE12:AE21" si="5">SUM(W12:Z12)</f>
        <v>242.817584594008</v>
      </c>
      <c r="AF12" s="2" t="s">
        <v>39</v>
      </c>
      <c r="AG12" s="2" t="s">
        <v>39</v>
      </c>
      <c r="AH12" s="2"/>
      <c r="AI12" s="2"/>
      <c r="AJ12" s="2"/>
      <c r="AK12" s="2"/>
      <c r="AL12" s="2"/>
      <c r="AM12" s="2"/>
      <c r="AN12" s="2"/>
      <c r="AO12" s="2"/>
    </row>
    <row r="13" spans="1:41" ht="21" x14ac:dyDescent="0.4">
      <c r="A13" s="2">
        <v>2</v>
      </c>
      <c r="B13" s="2">
        <v>243</v>
      </c>
      <c r="C13" s="2">
        <f t="shared" ref="C13:C21" si="6">A13*A13</f>
        <v>4</v>
      </c>
      <c r="D13">
        <f t="shared" si="4"/>
        <v>3.3963243243243242</v>
      </c>
      <c r="E13" s="2">
        <f t="shared" ref="E13:E21" si="7">SIN(D13)</f>
        <v>-0.25198574717523076</v>
      </c>
      <c r="F13" s="2">
        <f t="shared" ref="F13:F21" si="8">COS(D13)</f>
        <v>-0.96773094567681395</v>
      </c>
      <c r="G13" s="2">
        <f t="shared" ref="G13:G21" si="9">A13*E13</f>
        <v>-0.50397149435046151</v>
      </c>
      <c r="H13" s="2">
        <f t="shared" ref="H13:H21" si="10">A13*F13</f>
        <v>-1.9354618913536279</v>
      </c>
      <c r="I13" s="2">
        <f t="shared" ref="I13:I21" si="11">E13*E13</f>
        <v>6.3496816779459314E-2</v>
      </c>
      <c r="J13" s="2">
        <f t="shared" ref="J13:J21" si="12">F13*F13</f>
        <v>0.9365031832205406</v>
      </c>
      <c r="K13" s="2">
        <f t="shared" ref="K13:K21" si="13">E13*F13</f>
        <v>0.24385440541096462</v>
      </c>
      <c r="L13" s="2">
        <f t="shared" ref="L13:L16" si="14">A13*B13</f>
        <v>486</v>
      </c>
      <c r="M13" s="2">
        <f t="shared" ref="M13:M16" si="15">B13*E13</f>
        <v>-61.232536563581071</v>
      </c>
      <c r="N13" s="2">
        <f t="shared" ref="N13:N16" si="16">B13*F13</f>
        <v>-235.15861979946578</v>
      </c>
      <c r="O13" s="2"/>
      <c r="P13" s="2"/>
      <c r="Q13" s="2"/>
      <c r="R13" s="2"/>
      <c r="S13" s="2">
        <f>MDETERM(P8:S11)</f>
        <v>64385.765320549857</v>
      </c>
      <c r="T13" s="5">
        <f>S13/T6</f>
        <v>245.59453748066116</v>
      </c>
      <c r="U13" s="2" t="s">
        <v>39</v>
      </c>
      <c r="V13" s="2">
        <v>2</v>
      </c>
      <c r="W13" s="2">
        <f t="shared" ref="W13:W21" si="17">$T$20*V13</f>
        <v>-1.8944698953268007</v>
      </c>
      <c r="X13" s="2">
        <f t="shared" ref="X13:X21" si="18">$T$27*E13</f>
        <v>0.49385561752446139</v>
      </c>
      <c r="Y13" s="2">
        <f t="shared" ref="Y13:Y21" si="19">$T$34*H13</f>
        <v>1.7410452811203463</v>
      </c>
      <c r="Z13" s="2">
        <f t="shared" ref="Z13:Z21" si="20">$T$13</f>
        <v>245.59453748066116</v>
      </c>
      <c r="AA13">
        <f t="shared" ref="AA13:AA21" si="21">V13</f>
        <v>2</v>
      </c>
      <c r="AB13">
        <f t="shared" ref="AB13:AB16" si="22">AE13-$AB$1</f>
        <v>245.93496848397916</v>
      </c>
      <c r="AC13" s="2">
        <f t="shared" ref="AC13:AC16" si="23">B13</f>
        <v>243</v>
      </c>
      <c r="AD13" s="2">
        <f t="shared" ref="AD13:AD16" si="24">(AB13-AC13)^2</f>
        <v>8.6140400019509418</v>
      </c>
      <c r="AE13" s="2">
        <f t="shared" si="5"/>
        <v>245.93496848397916</v>
      </c>
      <c r="AF13" s="2" t="s">
        <v>39</v>
      </c>
      <c r="AG13" s="2" t="s">
        <v>39</v>
      </c>
      <c r="AH13" s="2"/>
      <c r="AI13" s="2"/>
      <c r="AJ13" s="2"/>
      <c r="AK13" s="2"/>
      <c r="AL13" s="2"/>
      <c r="AM13" s="2"/>
      <c r="AN13" s="2"/>
      <c r="AO13" s="2"/>
    </row>
    <row r="14" spans="1:41" x14ac:dyDescent="0.3">
      <c r="A14" s="2">
        <v>3</v>
      </c>
      <c r="B14" s="2">
        <v>246</v>
      </c>
      <c r="C14" s="2">
        <f t="shared" si="6"/>
        <v>9</v>
      </c>
      <c r="D14">
        <f t="shared" si="4"/>
        <v>5.0944864864864865</v>
      </c>
      <c r="E14" s="2">
        <f t="shared" si="7"/>
        <v>-0.92788458535504281</v>
      </c>
      <c r="F14" s="2">
        <f t="shared" si="8"/>
        <v>0.37286753178642451</v>
      </c>
      <c r="G14" s="2">
        <f t="shared" si="9"/>
        <v>-2.7836537560651284</v>
      </c>
      <c r="H14" s="2">
        <f t="shared" si="10"/>
        <v>1.1186025953592735</v>
      </c>
      <c r="I14" s="2">
        <f t="shared" si="11"/>
        <v>0.86096980373949972</v>
      </c>
      <c r="J14" s="2">
        <f t="shared" si="12"/>
        <v>0.13903019626050028</v>
      </c>
      <c r="K14" s="2">
        <f t="shared" si="13"/>
        <v>-0.34597803512400477</v>
      </c>
      <c r="L14" s="2">
        <f t="shared" si="14"/>
        <v>738</v>
      </c>
      <c r="M14" s="2">
        <f t="shared" si="15"/>
        <v>-228.25960799734054</v>
      </c>
      <c r="N14" s="2">
        <f t="shared" si="16"/>
        <v>91.725412819460431</v>
      </c>
      <c r="O14" s="2"/>
      <c r="P14" s="2"/>
      <c r="Q14" s="2"/>
      <c r="R14" s="2"/>
      <c r="S14" s="2"/>
      <c r="T14" s="2"/>
      <c r="U14" s="2" t="s">
        <v>39</v>
      </c>
      <c r="V14" s="2">
        <v>3</v>
      </c>
      <c r="W14" s="2">
        <f t="shared" si="17"/>
        <v>-2.8417048429902012</v>
      </c>
      <c r="X14" s="2">
        <f t="shared" si="18"/>
        <v>1.8185195790985866</v>
      </c>
      <c r="Y14" s="2">
        <f t="shared" si="19"/>
        <v>-1.006239274872605</v>
      </c>
      <c r="Z14" s="2">
        <f t="shared" si="20"/>
        <v>245.59453748066116</v>
      </c>
      <c r="AA14">
        <f t="shared" si="21"/>
        <v>3</v>
      </c>
      <c r="AB14">
        <f t="shared" si="22"/>
        <v>243.56511294189693</v>
      </c>
      <c r="AC14" s="2">
        <f t="shared" si="23"/>
        <v>246</v>
      </c>
      <c r="AD14" s="2">
        <f t="shared" si="24"/>
        <v>5.9286749857178345</v>
      </c>
      <c r="AE14" s="2">
        <f t="shared" si="5"/>
        <v>243.56511294189693</v>
      </c>
      <c r="AF14" s="2" t="s">
        <v>39</v>
      </c>
      <c r="AG14" s="2" t="s">
        <v>39</v>
      </c>
      <c r="AH14" s="2"/>
      <c r="AI14" s="2"/>
      <c r="AJ14" s="2"/>
      <c r="AK14" s="2"/>
      <c r="AL14" s="2"/>
      <c r="AM14" s="2"/>
      <c r="AN14" s="2"/>
      <c r="AO14" s="2"/>
    </row>
    <row r="15" spans="1:41" x14ac:dyDescent="0.3">
      <c r="A15" s="2">
        <v>4</v>
      </c>
      <c r="B15" s="2">
        <v>238</v>
      </c>
      <c r="C15" s="2">
        <f t="shared" si="6"/>
        <v>16</v>
      </c>
      <c r="D15">
        <f t="shared" si="4"/>
        <v>6.7926486486486484</v>
      </c>
      <c r="E15" s="2">
        <f t="shared" si="7"/>
        <v>0.48770881082192924</v>
      </c>
      <c r="F15" s="2">
        <f t="shared" si="8"/>
        <v>0.87300636644108132</v>
      </c>
      <c r="G15" s="2">
        <f t="shared" si="9"/>
        <v>1.950835243287717</v>
      </c>
      <c r="H15" s="2">
        <f t="shared" si="10"/>
        <v>3.4920254657643253</v>
      </c>
      <c r="I15" s="2">
        <f t="shared" si="11"/>
        <v>0.23785988415334036</v>
      </c>
      <c r="J15" s="2">
        <f t="shared" si="12"/>
        <v>0.76214011584665953</v>
      </c>
      <c r="K15" s="2">
        <f t="shared" si="13"/>
        <v>0.42577289681695318</v>
      </c>
      <c r="L15" s="2">
        <f t="shared" si="14"/>
        <v>952</v>
      </c>
      <c r="M15" s="2">
        <f t="shared" si="15"/>
        <v>116.07469697561916</v>
      </c>
      <c r="N15" s="2">
        <f t="shared" si="16"/>
        <v>207.77551521297735</v>
      </c>
      <c r="O15" s="2"/>
      <c r="P15" s="2">
        <f>P1</f>
        <v>5</v>
      </c>
      <c r="Q15" s="2">
        <f>T1</f>
        <v>1212</v>
      </c>
      <c r="R15" s="2">
        <f t="shared" ref="R15:S15" si="25">R1</f>
        <v>1.103723732820804</v>
      </c>
      <c r="S15" s="2">
        <f t="shared" si="25"/>
        <v>-0.44352794574501964</v>
      </c>
      <c r="T15" s="2"/>
      <c r="U15" s="2" t="s">
        <v>39</v>
      </c>
      <c r="V15" s="2">
        <v>4</v>
      </c>
      <c r="W15" s="2">
        <f t="shared" si="17"/>
        <v>-3.7889397906536013</v>
      </c>
      <c r="X15" s="2">
        <f t="shared" si="18"/>
        <v>-0.95583872754950794</v>
      </c>
      <c r="Y15" s="2">
        <f t="shared" si="19"/>
        <v>-3.1412524761564646</v>
      </c>
      <c r="Z15" s="2">
        <f t="shared" si="20"/>
        <v>245.59453748066116</v>
      </c>
      <c r="AA15">
        <f t="shared" si="21"/>
        <v>4</v>
      </c>
      <c r="AB15">
        <f t="shared" si="22"/>
        <v>237.70850648630159</v>
      </c>
      <c r="AC15" s="2">
        <f t="shared" si="23"/>
        <v>238</v>
      </c>
      <c r="AD15" s="2">
        <f t="shared" si="24"/>
        <v>8.4968468528246716E-2</v>
      </c>
      <c r="AE15" s="2">
        <f t="shared" si="5"/>
        <v>237.70850648630159</v>
      </c>
      <c r="AF15" s="2" t="s">
        <v>39</v>
      </c>
      <c r="AG15" s="2" t="s">
        <v>39</v>
      </c>
      <c r="AH15" s="2"/>
      <c r="AI15" s="2"/>
      <c r="AJ15" s="2"/>
      <c r="AK15" s="2"/>
      <c r="AL15" s="2"/>
      <c r="AM15" s="2"/>
      <c r="AN15" s="2"/>
      <c r="AO15" s="2"/>
    </row>
    <row r="16" spans="1:41" x14ac:dyDescent="0.3">
      <c r="A16" s="2">
        <v>5</v>
      </c>
      <c r="B16" s="2">
        <v>241</v>
      </c>
      <c r="C16" s="2">
        <f t="shared" si="6"/>
        <v>25</v>
      </c>
      <c r="D16">
        <f t="shared" si="4"/>
        <v>8.4908108108108102</v>
      </c>
      <c r="E16" s="2">
        <f t="shared" si="7"/>
        <v>0.80398532366998798</v>
      </c>
      <c r="F16" s="2">
        <f t="shared" si="8"/>
        <v>-0.59464913968092536</v>
      </c>
      <c r="G16" s="2">
        <f t="shared" si="9"/>
        <v>4.01992661834994</v>
      </c>
      <c r="H16" s="2">
        <f t="shared" si="10"/>
        <v>-2.9732456984046269</v>
      </c>
      <c r="I16" s="2">
        <f t="shared" si="11"/>
        <v>0.64639240067673531</v>
      </c>
      <c r="J16" s="2">
        <f t="shared" si="12"/>
        <v>0.35360759932326469</v>
      </c>
      <c r="K16" s="2">
        <f t="shared" si="13"/>
        <v>-0.47808918103644865</v>
      </c>
      <c r="L16" s="2">
        <f t="shared" si="14"/>
        <v>1205</v>
      </c>
      <c r="M16" s="2">
        <f t="shared" si="15"/>
        <v>193.76046300446711</v>
      </c>
      <c r="N16" s="2">
        <f t="shared" si="16"/>
        <v>-143.310442663103</v>
      </c>
      <c r="O16" s="2"/>
      <c r="P16" s="2">
        <f t="shared" ref="P16:S18" si="26">P2</f>
        <v>15</v>
      </c>
      <c r="Q16" s="2">
        <f t="shared" ref="Q16:Q18" si="27">T2</f>
        <v>3625</v>
      </c>
      <c r="R16" s="2">
        <f t="shared" si="26"/>
        <v>3.6750365420812274</v>
      </c>
      <c r="S16" s="2">
        <f t="shared" si="26"/>
        <v>-0.42510128724944218</v>
      </c>
      <c r="T16" s="2"/>
      <c r="U16" s="2" t="s">
        <v>39</v>
      </c>
      <c r="V16" s="2">
        <v>5</v>
      </c>
      <c r="W16" s="2">
        <f t="shared" si="17"/>
        <v>-4.7361747383170014</v>
      </c>
      <c r="X16" s="2">
        <f t="shared" si="18"/>
        <v>-1.5756949468476711</v>
      </c>
      <c r="Y16" s="2">
        <f t="shared" si="19"/>
        <v>2.6745839925571215</v>
      </c>
      <c r="Z16" s="2">
        <f t="shared" si="20"/>
        <v>245.59453748066116</v>
      </c>
      <c r="AA16">
        <f t="shared" si="21"/>
        <v>5</v>
      </c>
      <c r="AB16">
        <f t="shared" si="22"/>
        <v>241.95725178805361</v>
      </c>
      <c r="AC16" s="2">
        <f t="shared" si="23"/>
        <v>241</v>
      </c>
      <c r="AD16" s="2">
        <f t="shared" si="24"/>
        <v>0.91633098573183558</v>
      </c>
      <c r="AE16" s="2">
        <f t="shared" si="5"/>
        <v>241.95725178805361</v>
      </c>
      <c r="AF16" s="2" t="s">
        <v>39</v>
      </c>
      <c r="AG16" s="2" t="s">
        <v>39</v>
      </c>
      <c r="AH16" s="2"/>
      <c r="AI16" s="2"/>
      <c r="AJ16" s="2"/>
      <c r="AK16" s="2"/>
      <c r="AL16" s="2"/>
      <c r="AM16" s="2"/>
      <c r="AN16" s="2"/>
      <c r="AO16" s="2"/>
    </row>
    <row r="17" spans="1:41" x14ac:dyDescent="0.3">
      <c r="A17" s="7">
        <v>6</v>
      </c>
      <c r="B17" s="7" t="s">
        <v>43</v>
      </c>
      <c r="C17" s="2">
        <f t="shared" si="6"/>
        <v>36</v>
      </c>
      <c r="D17">
        <f t="shared" si="4"/>
        <v>10.188972972972973</v>
      </c>
      <c r="E17" s="2">
        <f t="shared" si="7"/>
        <v>-0.69195607024800942</v>
      </c>
      <c r="F17" s="2">
        <f t="shared" si="8"/>
        <v>-0.72193960747899943</v>
      </c>
      <c r="G17" s="2">
        <f t="shared" si="9"/>
        <v>-4.1517364214880565</v>
      </c>
      <c r="H17" s="2">
        <f t="shared" si="10"/>
        <v>-4.3316376448739966</v>
      </c>
      <c r="I17" s="2">
        <f t="shared" si="11"/>
        <v>0.47880320315306818</v>
      </c>
      <c r="J17" s="2">
        <f t="shared" si="12"/>
        <v>0.52119679684693176</v>
      </c>
      <c r="K17" s="2">
        <f t="shared" si="13"/>
        <v>0.49955049374755889</v>
      </c>
      <c r="L17" s="2"/>
      <c r="M17" s="2"/>
      <c r="N17" s="2"/>
      <c r="O17" s="2"/>
      <c r="P17" s="2">
        <f t="shared" si="26"/>
        <v>1.103723732820804</v>
      </c>
      <c r="Q17" s="2">
        <f t="shared" si="27"/>
        <v>262.36659854879974</v>
      </c>
      <c r="R17" s="2">
        <f t="shared" si="26"/>
        <v>2.7925843781874415</v>
      </c>
      <c r="S17" s="2">
        <f t="shared" si="26"/>
        <v>-0.28043278752015099</v>
      </c>
      <c r="T17" s="2"/>
      <c r="U17" s="2" t="s">
        <v>39</v>
      </c>
      <c r="V17" s="2">
        <v>6</v>
      </c>
      <c r="W17" s="2">
        <f t="shared" si="17"/>
        <v>-5.6834096859804024</v>
      </c>
      <c r="X17" s="2">
        <f t="shared" si="18"/>
        <v>1.3561338139275549</v>
      </c>
      <c r="Y17" s="2">
        <f t="shared" si="19"/>
        <v>3.8965258447205469</v>
      </c>
      <c r="Z17" s="2">
        <f t="shared" si="20"/>
        <v>245.59453748066116</v>
      </c>
      <c r="AA17">
        <f t="shared" si="21"/>
        <v>6</v>
      </c>
      <c r="AB17">
        <f>AE17</f>
        <v>245.16378745332887</v>
      </c>
      <c r="AC17" s="2"/>
      <c r="AD17" s="2"/>
      <c r="AE17" s="6">
        <f t="shared" si="5"/>
        <v>245.16378745332887</v>
      </c>
      <c r="AF17" s="2" t="s">
        <v>39</v>
      </c>
      <c r="AG17" s="2" t="s">
        <v>39</v>
      </c>
      <c r="AH17" s="2"/>
      <c r="AI17" s="2"/>
      <c r="AJ17" s="2"/>
      <c r="AK17" s="2"/>
      <c r="AL17" s="2"/>
      <c r="AM17" s="2"/>
      <c r="AN17" s="2"/>
      <c r="AO17" s="2"/>
    </row>
    <row r="18" spans="1:41" x14ac:dyDescent="0.3">
      <c r="A18" s="7">
        <v>7</v>
      </c>
      <c r="B18" s="7"/>
      <c r="C18" s="2">
        <f t="shared" si="6"/>
        <v>49</v>
      </c>
      <c r="D18">
        <f t="shared" si="4"/>
        <v>11.887135135135134</v>
      </c>
      <c r="E18" s="2">
        <f t="shared" si="7"/>
        <v>-0.62819836981583099</v>
      </c>
      <c r="F18" s="2">
        <f t="shared" si="8"/>
        <v>0.77805321679222716</v>
      </c>
      <c r="G18" s="2">
        <f t="shared" si="9"/>
        <v>-4.3973885887108173</v>
      </c>
      <c r="H18" s="2">
        <f t="shared" si="10"/>
        <v>5.4463725175455906</v>
      </c>
      <c r="I18" s="2">
        <f t="shared" si="11"/>
        <v>0.39463319183926754</v>
      </c>
      <c r="J18" s="2">
        <f t="shared" si="12"/>
        <v>0.60536680816073241</v>
      </c>
      <c r="K18" s="2">
        <f t="shared" si="13"/>
        <v>-0.48877176241884046</v>
      </c>
      <c r="L18" s="2"/>
      <c r="M18" s="2"/>
      <c r="N18" s="2"/>
      <c r="O18" s="2"/>
      <c r="P18" s="2">
        <f t="shared" si="26"/>
        <v>-0.44352794574501964</v>
      </c>
      <c r="Q18" s="2">
        <f t="shared" si="27"/>
        <v>-109.96144353213887</v>
      </c>
      <c r="R18" s="2">
        <f t="shared" si="26"/>
        <v>-0.28043278752015099</v>
      </c>
      <c r="S18" s="2">
        <f t="shared" si="26"/>
        <v>2.207415621812558</v>
      </c>
      <c r="T18" s="2"/>
      <c r="U18" s="2" t="s">
        <v>39</v>
      </c>
      <c r="V18" s="2">
        <v>7</v>
      </c>
      <c r="W18" s="2">
        <f t="shared" si="17"/>
        <v>-6.6306446336438025</v>
      </c>
      <c r="X18" s="2">
        <f t="shared" si="18"/>
        <v>1.2311779429235612</v>
      </c>
      <c r="Y18" s="2">
        <f t="shared" si="19"/>
        <v>-4.8992859085768306</v>
      </c>
      <c r="Z18" s="2">
        <f>$T$13</f>
        <v>245.59453748066116</v>
      </c>
      <c r="AA18">
        <f t="shared" si="21"/>
        <v>7</v>
      </c>
      <c r="AB18">
        <f t="shared" ref="AB18:AB21" si="28">AE18</f>
        <v>235.29578488136409</v>
      </c>
      <c r="AC18" s="2"/>
      <c r="AD18" s="2"/>
      <c r="AE18" s="6">
        <f t="shared" si="5"/>
        <v>235.29578488136409</v>
      </c>
      <c r="AF18" s="2" t="s">
        <v>39</v>
      </c>
      <c r="AG18" s="2" t="s">
        <v>39</v>
      </c>
      <c r="AH18" s="2"/>
      <c r="AI18" s="2"/>
      <c r="AJ18" s="2"/>
      <c r="AK18" s="2"/>
      <c r="AL18" s="2"/>
      <c r="AM18" s="2"/>
      <c r="AN18" s="2"/>
      <c r="AO18" s="2"/>
    </row>
    <row r="19" spans="1:41" x14ac:dyDescent="0.3">
      <c r="A19" s="7">
        <v>8</v>
      </c>
      <c r="B19" s="7"/>
      <c r="C19" s="2">
        <f t="shared" si="6"/>
        <v>64</v>
      </c>
      <c r="D19">
        <f t="shared" si="4"/>
        <v>13.585297297297297</v>
      </c>
      <c r="E19" s="2">
        <f t="shared" si="7"/>
        <v>0.85154579363390637</v>
      </c>
      <c r="F19" s="2">
        <f t="shared" si="8"/>
        <v>0.52428023169331928</v>
      </c>
      <c r="G19" s="2">
        <f t="shared" si="9"/>
        <v>6.8123663490712509</v>
      </c>
      <c r="H19" s="2">
        <f t="shared" si="10"/>
        <v>4.1942418535465542</v>
      </c>
      <c r="I19" s="2">
        <f t="shared" si="11"/>
        <v>0.72513023865559945</v>
      </c>
      <c r="J19" s="2">
        <f t="shared" si="12"/>
        <v>0.27486976134440055</v>
      </c>
      <c r="K19" s="2">
        <f t="shared" si="13"/>
        <v>0.44644862598385587</v>
      </c>
      <c r="L19" s="2"/>
      <c r="M19" s="2"/>
      <c r="N19" s="2"/>
      <c r="O19" s="2"/>
      <c r="P19" s="2"/>
      <c r="Q19" s="2"/>
      <c r="R19" s="2"/>
      <c r="S19" s="2"/>
      <c r="T19" s="2"/>
      <c r="U19" s="2" t="s">
        <v>39</v>
      </c>
      <c r="V19" s="2">
        <v>8</v>
      </c>
      <c r="W19" s="2">
        <f t="shared" si="17"/>
        <v>-7.5778795813072026</v>
      </c>
      <c r="X19" s="2">
        <f t="shared" si="18"/>
        <v>-1.6689065888833254</v>
      </c>
      <c r="Y19" s="2">
        <f t="shared" si="19"/>
        <v>-3.7729314225285715</v>
      </c>
      <c r="Z19" s="2">
        <f t="shared" si="20"/>
        <v>245.59453748066116</v>
      </c>
      <c r="AA19">
        <f t="shared" si="21"/>
        <v>8</v>
      </c>
      <c r="AB19">
        <f t="shared" si="28"/>
        <v>232.57481988794206</v>
      </c>
      <c r="AC19" s="2"/>
      <c r="AD19" s="2"/>
      <c r="AE19" s="6">
        <f t="shared" si="5"/>
        <v>232.57481988794206</v>
      </c>
      <c r="AF19" s="2" t="s">
        <v>39</v>
      </c>
      <c r="AG19" s="2" t="s">
        <v>39</v>
      </c>
      <c r="AH19" s="2"/>
      <c r="AI19" s="2"/>
      <c r="AJ19" s="2"/>
      <c r="AK19" s="2"/>
      <c r="AL19" s="2"/>
      <c r="AM19" s="2"/>
      <c r="AN19" s="2"/>
      <c r="AO19" s="2"/>
    </row>
    <row r="20" spans="1:41" ht="21" x14ac:dyDescent="0.4">
      <c r="A20" s="7">
        <v>9</v>
      </c>
      <c r="B20" s="7"/>
      <c r="C20" s="2">
        <f t="shared" si="6"/>
        <v>81</v>
      </c>
      <c r="D20">
        <f t="shared" si="4"/>
        <v>15.283459459459459</v>
      </c>
      <c r="E20" s="2">
        <f t="shared" si="7"/>
        <v>0.41186868131902471</v>
      </c>
      <c r="F20" s="2">
        <f t="shared" si="8"/>
        <v>-0.91124321086553384</v>
      </c>
      <c r="G20" s="2">
        <f t="shared" si="9"/>
        <v>3.7068181318712226</v>
      </c>
      <c r="H20" s="2">
        <f t="shared" si="10"/>
        <v>-8.2011888977898053</v>
      </c>
      <c r="I20" s="2">
        <f t="shared" si="11"/>
        <v>0.16963581065147235</v>
      </c>
      <c r="J20" s="2">
        <f t="shared" si="12"/>
        <v>0.83036418934852774</v>
      </c>
      <c r="K20" s="2">
        <f t="shared" si="13"/>
        <v>-0.37531253962010142</v>
      </c>
      <c r="L20" s="2"/>
      <c r="M20" s="2"/>
      <c r="N20" s="2"/>
      <c r="O20" s="2"/>
      <c r="P20" s="2"/>
      <c r="Q20" s="2"/>
      <c r="R20" s="2"/>
      <c r="S20" s="2">
        <f>MDETERM(P15:S18)</f>
        <v>-248.32981901513764</v>
      </c>
      <c r="T20" s="5">
        <f>S20/T6</f>
        <v>-0.94723494766340033</v>
      </c>
      <c r="U20" s="2" t="s">
        <v>39</v>
      </c>
      <c r="V20" s="2">
        <v>9</v>
      </c>
      <c r="W20" s="2">
        <f t="shared" si="17"/>
        <v>-8.5251145289706027</v>
      </c>
      <c r="X20" s="2">
        <f t="shared" si="18"/>
        <v>-0.8072030431560312</v>
      </c>
      <c r="Y20" s="2">
        <f t="shared" si="19"/>
        <v>7.3773817474067052</v>
      </c>
      <c r="Z20" s="2">
        <f t="shared" si="20"/>
        <v>245.59453748066116</v>
      </c>
      <c r="AA20">
        <f t="shared" si="21"/>
        <v>9</v>
      </c>
      <c r="AB20">
        <f t="shared" si="28"/>
        <v>243.63960165594122</v>
      </c>
      <c r="AC20" s="2"/>
      <c r="AD20" s="2"/>
      <c r="AE20" s="6">
        <f t="shared" si="5"/>
        <v>243.63960165594122</v>
      </c>
      <c r="AF20" s="2" t="s">
        <v>39</v>
      </c>
      <c r="AG20" s="2"/>
      <c r="AH20" s="2"/>
      <c r="AI20" s="2"/>
      <c r="AJ20" s="2"/>
      <c r="AK20" s="2"/>
      <c r="AL20" s="2"/>
      <c r="AM20" s="2"/>
      <c r="AN20" s="2"/>
      <c r="AO20" s="2"/>
    </row>
    <row r="21" spans="1:41" x14ac:dyDescent="0.3">
      <c r="A21" s="7">
        <v>10</v>
      </c>
      <c r="B21" s="7"/>
      <c r="C21" s="2">
        <f t="shared" si="6"/>
        <v>100</v>
      </c>
      <c r="D21">
        <f t="shared" si="4"/>
        <v>16.98162162162162</v>
      </c>
      <c r="E21" s="2">
        <f t="shared" si="7"/>
        <v>-0.9561783620728973</v>
      </c>
      <c r="F21" s="2">
        <f t="shared" si="8"/>
        <v>-0.29278480135347063</v>
      </c>
      <c r="G21" s="2">
        <f t="shared" si="9"/>
        <v>-9.5617836207289724</v>
      </c>
      <c r="H21" s="2">
        <f t="shared" si="10"/>
        <v>-2.9278480135347063</v>
      </c>
      <c r="I21" s="2">
        <f t="shared" si="11"/>
        <v>0.91427706009640874</v>
      </c>
      <c r="J21" s="2">
        <f t="shared" si="12"/>
        <v>8.5722939903591255E-2</v>
      </c>
      <c r="K21" s="2">
        <f t="shared" si="13"/>
        <v>0.27995449179800014</v>
      </c>
      <c r="L21" s="2"/>
      <c r="M21" s="2"/>
      <c r="N21" s="2"/>
      <c r="O21" s="2"/>
      <c r="P21" s="2"/>
      <c r="Q21" s="2"/>
      <c r="R21" s="2"/>
      <c r="S21" s="2"/>
      <c r="T21" s="2"/>
      <c r="U21" s="2" t="s">
        <v>39</v>
      </c>
      <c r="V21" s="2">
        <v>10</v>
      </c>
      <c r="W21" s="2">
        <f t="shared" si="17"/>
        <v>-9.4723494766340028</v>
      </c>
      <c r="X21" s="2">
        <f t="shared" si="18"/>
        <v>1.8739712890850979</v>
      </c>
      <c r="Y21" s="2">
        <f t="shared" si="19"/>
        <v>2.6337464925424428</v>
      </c>
      <c r="Z21" s="2">
        <f t="shared" si="20"/>
        <v>245.59453748066116</v>
      </c>
      <c r="AA21">
        <f t="shared" si="21"/>
        <v>10</v>
      </c>
      <c r="AB21">
        <f t="shared" si="28"/>
        <v>240.6299057856547</v>
      </c>
      <c r="AC21" s="2"/>
      <c r="AD21" s="2"/>
      <c r="AE21" s="6">
        <f t="shared" si="5"/>
        <v>240.6299057856547</v>
      </c>
      <c r="AF21" s="2" t="s">
        <v>39</v>
      </c>
      <c r="AG21" s="2"/>
      <c r="AH21" s="2"/>
      <c r="AI21" s="2"/>
      <c r="AJ21" s="2"/>
      <c r="AK21" s="2"/>
      <c r="AL21" s="2"/>
      <c r="AM21" s="2"/>
      <c r="AN21" s="2"/>
      <c r="AO21" s="2"/>
    </row>
    <row r="22" spans="1:41" x14ac:dyDescent="0.3">
      <c r="A22" s="2"/>
      <c r="B22" s="2"/>
      <c r="C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>
        <f>P1</f>
        <v>5</v>
      </c>
      <c r="Q22" s="2">
        <f t="shared" ref="Q22:S22" si="29">Q1</f>
        <v>15</v>
      </c>
      <c r="R22" s="2">
        <f>T1</f>
        <v>1212</v>
      </c>
      <c r="S22" s="2">
        <f t="shared" si="29"/>
        <v>-0.44352794574501964</v>
      </c>
      <c r="T22" s="2"/>
      <c r="U22" s="2" t="s">
        <v>39</v>
      </c>
      <c r="V22" s="2"/>
      <c r="W22" s="2"/>
      <c r="X22" s="2"/>
      <c r="Y22" s="2"/>
      <c r="Z22" s="2"/>
      <c r="AC22" s="2"/>
      <c r="AD22" s="2"/>
      <c r="AE22" s="2"/>
      <c r="AF22" s="2" t="s">
        <v>39</v>
      </c>
      <c r="AG22" s="2"/>
      <c r="AH22" s="2"/>
      <c r="AI22" s="2"/>
      <c r="AJ22" s="2"/>
      <c r="AK22" s="2"/>
      <c r="AL22" s="2"/>
      <c r="AM22" s="2"/>
      <c r="AN22" s="2"/>
      <c r="AO22" s="2"/>
    </row>
    <row r="23" spans="1:41" x14ac:dyDescent="0.3">
      <c r="A23" s="2"/>
      <c r="B23" s="2"/>
      <c r="C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>
        <f t="shared" ref="P23:S25" si="30">P2</f>
        <v>15</v>
      </c>
      <c r="Q23" s="2">
        <f t="shared" si="30"/>
        <v>55</v>
      </c>
      <c r="R23" s="2">
        <f t="shared" ref="R23:R25" si="31">T2</f>
        <v>3625</v>
      </c>
      <c r="S23" s="2">
        <f t="shared" si="30"/>
        <v>-0.42510128724944218</v>
      </c>
      <c r="T23" s="2"/>
      <c r="U23" s="2" t="s">
        <v>39</v>
      </c>
      <c r="V23" s="2"/>
      <c r="W23" s="2"/>
      <c r="X23" s="2"/>
      <c r="Y23" s="2"/>
      <c r="Z23" s="2"/>
      <c r="AC23" s="2"/>
      <c r="AD23" s="2"/>
      <c r="AE23" s="2"/>
      <c r="AF23" s="2" t="s">
        <v>39</v>
      </c>
      <c r="AG23" s="2"/>
      <c r="AH23" s="2"/>
      <c r="AI23" s="2"/>
      <c r="AJ23" s="2"/>
      <c r="AK23" s="2"/>
      <c r="AL23" s="2"/>
      <c r="AM23" s="2"/>
      <c r="AN23" s="2"/>
      <c r="AO23" s="2"/>
    </row>
    <row r="24" spans="1:41" x14ac:dyDescent="0.3">
      <c r="A24" s="2"/>
      <c r="B24" s="2"/>
      <c r="C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>
        <f t="shared" si="30"/>
        <v>1.103723732820804</v>
      </c>
      <c r="Q24" s="2">
        <f t="shared" si="30"/>
        <v>3.6750365420812274</v>
      </c>
      <c r="R24" s="2">
        <f t="shared" si="31"/>
        <v>262.36659854879974</v>
      </c>
      <c r="S24" s="2">
        <f t="shared" si="30"/>
        <v>-0.28043278752015099</v>
      </c>
      <c r="T24" s="2"/>
      <c r="U24" s="2" t="s">
        <v>39</v>
      </c>
      <c r="V24" s="2"/>
      <c r="W24" s="2"/>
      <c r="X24" s="2"/>
      <c r="Y24" s="2"/>
      <c r="Z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pans="1:41" x14ac:dyDescent="0.3">
      <c r="A25" s="2"/>
      <c r="B25" s="2"/>
      <c r="C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>
        <f t="shared" si="30"/>
        <v>-0.44352794574501964</v>
      </c>
      <c r="Q25" s="2">
        <f t="shared" si="30"/>
        <v>-0.42510128724944218</v>
      </c>
      <c r="R25" s="2">
        <f t="shared" si="31"/>
        <v>-109.96144353213887</v>
      </c>
      <c r="S25" s="2">
        <f t="shared" si="30"/>
        <v>2.207415621812558</v>
      </c>
      <c r="T25" s="2"/>
      <c r="U25" s="2" t="s">
        <v>39</v>
      </c>
      <c r="V25" s="2"/>
      <c r="W25" s="2"/>
      <c r="X25" s="2"/>
      <c r="Y25" s="2"/>
      <c r="Z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41" x14ac:dyDescent="0.3">
      <c r="A26" s="2"/>
      <c r="B26" s="2"/>
      <c r="C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</row>
    <row r="27" spans="1:41" ht="21" x14ac:dyDescent="0.4">
      <c r="A27" s="2"/>
      <c r="B27" s="2"/>
      <c r="C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>
        <f>MDETERM(P22:S25)</f>
        <v>-513.80127846910739</v>
      </c>
      <c r="T27" s="5">
        <f>S27/T6</f>
        <v>-1.9598553611091125</v>
      </c>
      <c r="U27" s="2"/>
      <c r="V27" s="2"/>
      <c r="W27" s="2"/>
      <c r="X27" s="2"/>
      <c r="Y27" s="2"/>
      <c r="Z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1:41" x14ac:dyDescent="0.3">
      <c r="A28" s="2"/>
      <c r="B28" s="2"/>
      <c r="C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</row>
    <row r="29" spans="1:41" x14ac:dyDescent="0.3">
      <c r="A29" s="2"/>
      <c r="B29" s="2"/>
      <c r="C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>
        <f>P1</f>
        <v>5</v>
      </c>
      <c r="Q29" s="2">
        <f t="shared" ref="Q29:R29" si="32">Q1</f>
        <v>15</v>
      </c>
      <c r="R29" s="2">
        <f t="shared" si="32"/>
        <v>1.103723732820804</v>
      </c>
      <c r="S29" s="2">
        <f>T1</f>
        <v>1212</v>
      </c>
      <c r="T29" s="2"/>
      <c r="U29" s="2"/>
      <c r="V29" s="2"/>
      <c r="W29" s="2"/>
      <c r="X29" s="2"/>
      <c r="Y29" s="2"/>
      <c r="Z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</row>
    <row r="30" spans="1:41" x14ac:dyDescent="0.3">
      <c r="A30" s="2"/>
      <c r="B30" s="2"/>
      <c r="C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>
        <f t="shared" ref="P30:R32" si="33">P2</f>
        <v>15</v>
      </c>
      <c r="Q30" s="2">
        <f t="shared" si="33"/>
        <v>55</v>
      </c>
      <c r="R30" s="2">
        <f t="shared" si="33"/>
        <v>3.6750365420812274</v>
      </c>
      <c r="S30" s="2">
        <f t="shared" ref="S30:S32" si="34">T2</f>
        <v>3625</v>
      </c>
      <c r="T30" s="2"/>
      <c r="U30" s="2"/>
      <c r="V30" s="2"/>
      <c r="W30" s="2"/>
      <c r="X30" s="2"/>
      <c r="Y30" s="2"/>
      <c r="Z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</row>
    <row r="31" spans="1:41" x14ac:dyDescent="0.3">
      <c r="A31" s="2"/>
      <c r="B31" s="2"/>
      <c r="C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>
        <f t="shared" si="33"/>
        <v>1.103723732820804</v>
      </c>
      <c r="Q31" s="2">
        <f t="shared" si="33"/>
        <v>3.6750365420812274</v>
      </c>
      <c r="R31" s="2">
        <f t="shared" si="33"/>
        <v>2.7925843781874415</v>
      </c>
      <c r="S31" s="2">
        <f t="shared" si="34"/>
        <v>262.36659854879974</v>
      </c>
      <c r="T31" s="2"/>
      <c r="U31" s="2"/>
      <c r="V31" s="2"/>
      <c r="W31" s="2"/>
      <c r="X31" s="2"/>
      <c r="Y31" s="2"/>
      <c r="Z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</row>
    <row r="32" spans="1:41" x14ac:dyDescent="0.3">
      <c r="A32" s="2"/>
      <c r="B32" s="2"/>
      <c r="C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>
        <f t="shared" si="33"/>
        <v>-0.44352794574501964</v>
      </c>
      <c r="Q32" s="2">
        <f t="shared" si="33"/>
        <v>-0.42510128724944218</v>
      </c>
      <c r="R32" s="2">
        <f t="shared" si="33"/>
        <v>-0.28043278752015099</v>
      </c>
      <c r="S32" s="2">
        <f t="shared" si="34"/>
        <v>-109.96144353213887</v>
      </c>
      <c r="T32" s="2"/>
      <c r="U32" s="2"/>
      <c r="V32" s="2"/>
      <c r="W32" s="2"/>
      <c r="X32" s="2"/>
      <c r="Y32" s="2"/>
      <c r="Z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</row>
    <row r="33" spans="1:41" x14ac:dyDescent="0.3">
      <c r="A33" s="2"/>
      <c r="B33" s="2"/>
      <c r="C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</row>
    <row r="34" spans="1:41" ht="21" x14ac:dyDescent="0.4">
      <c r="A34" s="2"/>
      <c r="B34" s="2"/>
      <c r="C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>
        <f>MDETERM(P29:S32)</f>
        <v>-235.82866966039208</v>
      </c>
      <c r="T34" s="5">
        <f>S34/T6</f>
        <v>-0.89955027732563098</v>
      </c>
      <c r="U34" s="2"/>
      <c r="V34" s="2"/>
      <c r="W34" s="2"/>
      <c r="X34" s="2"/>
      <c r="Y34" s="2"/>
      <c r="Z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</row>
    <row r="35" spans="1:41" x14ac:dyDescent="0.3">
      <c r="A35" s="2"/>
      <c r="B35" s="2"/>
      <c r="C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</row>
    <row r="36" spans="1:41" x14ac:dyDescent="0.3">
      <c r="A36" s="2"/>
      <c r="B36" s="2"/>
      <c r="C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</row>
    <row r="37" spans="1:41" x14ac:dyDescent="0.3">
      <c r="A37" s="2"/>
      <c r="B37" s="2"/>
      <c r="C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</row>
    <row r="38" spans="1:41" x14ac:dyDescent="0.3">
      <c r="A38" s="2"/>
      <c r="B38" s="2"/>
      <c r="C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</row>
    <row r="39" spans="1:41" x14ac:dyDescent="0.3">
      <c r="A39" s="2"/>
      <c r="B39" s="2"/>
      <c r="C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</row>
    <row r="40" spans="1:41" x14ac:dyDescent="0.3">
      <c r="A40" s="2"/>
      <c r="B40" s="2"/>
      <c r="C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</row>
    <row r="41" spans="1:41" x14ac:dyDescent="0.3">
      <c r="A41" s="2"/>
      <c r="B41" s="2"/>
      <c r="C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</row>
    <row r="42" spans="1:41" x14ac:dyDescent="0.3">
      <c r="A42" s="2"/>
      <c r="B42" s="2"/>
      <c r="C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</row>
    <row r="43" spans="1:41" x14ac:dyDescent="0.3">
      <c r="A43" s="2"/>
      <c r="B43" s="2"/>
      <c r="C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</row>
    <row r="44" spans="1:41" x14ac:dyDescent="0.3">
      <c r="A44" s="2"/>
      <c r="B44" s="2"/>
      <c r="C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</row>
    <row r="45" spans="1:41" x14ac:dyDescent="0.3">
      <c r="A45" s="2"/>
      <c r="B45" s="2"/>
      <c r="C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</row>
    <row r="46" spans="1:41" x14ac:dyDescent="0.3">
      <c r="A46" s="2"/>
      <c r="B46" s="2"/>
      <c r="C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</row>
    <row r="47" spans="1:41" x14ac:dyDescent="0.3">
      <c r="A47" s="2"/>
      <c r="B47" s="2"/>
      <c r="C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</row>
    <row r="48" spans="1:4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</row>
    <row r="49" spans="1:4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</row>
    <row r="50" spans="1:4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</row>
    <row r="51" spans="1:4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</row>
    <row r="52" spans="1:4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</row>
    <row r="53" spans="1:4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</row>
    <row r="54" spans="1:4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</row>
    <row r="55" spans="1:4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</row>
    <row r="56" spans="1:4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</row>
    <row r="57" spans="1:4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</row>
    <row r="58" spans="1:4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</row>
    <row r="59" spans="1:4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</row>
    <row r="60" spans="1:4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</row>
    <row r="61" spans="1:4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</row>
    <row r="62" spans="1:4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</row>
    <row r="63" spans="1:4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</row>
    <row r="64" spans="1:4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</row>
    <row r="65" spans="1:4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</row>
    <row r="66" spans="1:4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</row>
    <row r="67" spans="1:4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</row>
    <row r="68" spans="1:4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</row>
    <row r="69" spans="1:4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</row>
    <row r="70" spans="1:4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</row>
    <row r="71" spans="1:4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</row>
    <row r="72" spans="1:4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</row>
    <row r="73" spans="1:4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</row>
    <row r="74" spans="1:4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</row>
    <row r="75" spans="1:4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</row>
    <row r="76" spans="1:4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</row>
    <row r="77" spans="1:4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</row>
    <row r="78" spans="1:4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</row>
    <row r="79" spans="1:4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</row>
    <row r="80" spans="1:4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</row>
    <row r="81" spans="1:4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</row>
    <row r="82" spans="1:4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</row>
    <row r="83" spans="1:4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</row>
    <row r="84" spans="1:4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</row>
    <row r="85" spans="1:4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</row>
    <row r="86" spans="1:4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</row>
    <row r="87" spans="1:4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</row>
    <row r="88" spans="1:4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</row>
    <row r="89" spans="1:4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</row>
    <row r="90" spans="1:4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</row>
    <row r="91" spans="1:4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</row>
    <row r="92" spans="1:4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</row>
    <row r="93" spans="1:4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</row>
    <row r="94" spans="1:4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</row>
    <row r="95" spans="1:4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</row>
    <row r="96" spans="1:4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</row>
    <row r="97" spans="1:4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</row>
    <row r="98" spans="1:4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</row>
    <row r="99" spans="1:4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</row>
    <row r="100" spans="1:4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</row>
    <row r="101" spans="1:4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</row>
    <row r="102" spans="1:4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</row>
    <row r="103" spans="1:4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</row>
    <row r="104" spans="1:4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</row>
    <row r="105" spans="1:4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</row>
    <row r="106" spans="1:4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</row>
    <row r="107" spans="1:4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</row>
    <row r="108" spans="1:4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</row>
    <row r="109" spans="1:4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</row>
    <row r="110" spans="1:4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</row>
    <row r="111" spans="1:4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</row>
    <row r="112" spans="1:4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</row>
    <row r="113" spans="1:4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</row>
    <row r="114" spans="1:4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</row>
    <row r="115" spans="1:4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</row>
    <row r="116" spans="1:4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</row>
    <row r="117" spans="1:4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</row>
    <row r="118" spans="1:4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</row>
    <row r="119" spans="1:4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</row>
    <row r="120" spans="1:4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</row>
    <row r="121" spans="1:4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</row>
    <row r="122" spans="1:4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</row>
    <row r="123" spans="1:4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</row>
    <row r="124" spans="1:4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</row>
    <row r="125" spans="1:4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</row>
    <row r="126" spans="1:4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</row>
    <row r="127" spans="1:4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</row>
    <row r="128" spans="1:4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</row>
    <row r="129" spans="1:4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</row>
    <row r="130" spans="1:4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</row>
    <row r="131" spans="1:4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</row>
    <row r="132" spans="1:4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</row>
    <row r="133" spans="1:4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</row>
    <row r="134" spans="1:4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</row>
    <row r="135" spans="1:4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</row>
    <row r="136" spans="1:4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</row>
    <row r="137" spans="1:4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</row>
    <row r="138" spans="1:4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</row>
    <row r="139" spans="1:4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</row>
    <row r="140" spans="1:4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</row>
    <row r="141" spans="1:4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</row>
    <row r="142" spans="1:4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</row>
    <row r="143" spans="1:4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</row>
    <row r="144" spans="1:4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</row>
    <row r="145" spans="1:4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</row>
    <row r="146" spans="1:4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</row>
    <row r="147" spans="1:4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</row>
    <row r="148" spans="1:4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</row>
    <row r="149" spans="1:4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</row>
    <row r="150" spans="1:4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</row>
    <row r="151" spans="1:4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</row>
    <row r="152" spans="1:4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</row>
    <row r="153" spans="1:4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</row>
    <row r="154" spans="1:4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</row>
    <row r="155" spans="1:4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</row>
    <row r="156" spans="1:4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</row>
    <row r="157" spans="1:4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</row>
    <row r="158" spans="1:4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</row>
    <row r="159" spans="1:4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</row>
    <row r="160" spans="1:4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</row>
    <row r="161" spans="1:4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</row>
    <row r="162" spans="1:4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</row>
    <row r="163" spans="1:4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</row>
    <row r="164" spans="1:4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</row>
    <row r="165" spans="1:4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</row>
    <row r="166" spans="1:4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</row>
    <row r="167" spans="1:4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</row>
    <row r="168" spans="1:4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</row>
    <row r="169" spans="1:4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</row>
    <row r="170" spans="1:4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</row>
    <row r="171" spans="1:4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</row>
    <row r="172" spans="1:4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</row>
    <row r="173" spans="1:4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</row>
    <row r="174" spans="1:4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</row>
    <row r="175" spans="1:4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</row>
    <row r="176" spans="1:4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</row>
    <row r="177" spans="1:4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</row>
    <row r="178" spans="1:4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</row>
    <row r="179" spans="1:4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</row>
    <row r="180" spans="1:4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</row>
    <row r="181" spans="1:4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</row>
    <row r="182" spans="1:4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</row>
    <row r="183" spans="1:4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</row>
    <row r="184" spans="1:4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</row>
    <row r="185" spans="1:4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</row>
    <row r="186" spans="1:4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</row>
    <row r="187" spans="1:4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</row>
    <row r="188" spans="1:4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</row>
    <row r="189" spans="1:4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</row>
    <row r="190" spans="1:4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</row>
    <row r="191" spans="1:4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</row>
    <row r="192" spans="1:4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</row>
    <row r="193" spans="1:4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</row>
    <row r="194" spans="1:4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</row>
    <row r="195" spans="1:4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</row>
    <row r="196" spans="1:4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</row>
    <row r="197" spans="1:4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</row>
    <row r="198" spans="1:4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</row>
    <row r="199" spans="1:4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</row>
    <row r="200" spans="1:4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</row>
    <row r="201" spans="1:4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</row>
    <row r="202" spans="1:4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</row>
    <row r="203" spans="1:4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</row>
    <row r="204" spans="1:4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</row>
    <row r="205" spans="1:4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</row>
    <row r="206" spans="1:4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</row>
    <row r="207" spans="1:4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</row>
    <row r="208" spans="1:4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</row>
    <row r="209" spans="1:4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</row>
    <row r="210" spans="1:4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</row>
    <row r="211" spans="1:4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</row>
    <row r="212" spans="1:4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</row>
    <row r="213" spans="1:4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</row>
    <row r="214" spans="1:4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</row>
    <row r="215" spans="1:4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</row>
    <row r="216" spans="1:4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</row>
    <row r="217" spans="1:4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</row>
    <row r="218" spans="1:4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</row>
    <row r="219" spans="1:4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</row>
    <row r="220" spans="1:4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</row>
    <row r="221" spans="1:4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</row>
    <row r="222" spans="1:4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</row>
    <row r="223" spans="1:4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</row>
    <row r="224" spans="1:4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</row>
    <row r="225" spans="1:4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</row>
    <row r="226" spans="1:4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</row>
    <row r="227" spans="1:4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</row>
    <row r="228" spans="1:4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</row>
    <row r="229" spans="1:4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</row>
    <row r="230" spans="1:4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</row>
    <row r="231" spans="1:4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</row>
    <row r="232" spans="1:4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</row>
    <row r="233" spans="1:4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</row>
    <row r="234" spans="1:4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</row>
    <row r="235" spans="1:4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</row>
    <row r="236" spans="1:4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</row>
    <row r="237" spans="1:4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</row>
    <row r="238" spans="1:4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</row>
    <row r="239" spans="1:4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</row>
    <row r="240" spans="1:4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</row>
    <row r="241" spans="1:4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</row>
    <row r="242" spans="1:4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</row>
    <row r="243" spans="1:4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</row>
    <row r="244" spans="1:4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</row>
    <row r="245" spans="1:4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</row>
    <row r="246" spans="1:4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</row>
    <row r="247" spans="1:4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</row>
    <row r="248" spans="1:4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</row>
    <row r="249" spans="1:4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</row>
    <row r="250" spans="1:4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</row>
    <row r="251" spans="1:4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</row>
    <row r="252" spans="1:4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</row>
    <row r="253" spans="1:4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</row>
    <row r="254" spans="1:4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</row>
    <row r="255" spans="1:4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</row>
    <row r="256" spans="1:4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</row>
    <row r="257" spans="1:4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</row>
    <row r="258" spans="1:4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</row>
    <row r="259" spans="1:4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</row>
    <row r="260" spans="1:4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</row>
    <row r="261" spans="1:4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</row>
    <row r="262" spans="1:4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</row>
    <row r="263" spans="1:4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</row>
    <row r="264" spans="1:4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</row>
    <row r="265" spans="1:4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</row>
    <row r="266" spans="1:4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</row>
    <row r="267" spans="1:4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</row>
    <row r="268" spans="1:4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</row>
    <row r="269" spans="1:4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</row>
    <row r="270" spans="1:4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</row>
    <row r="271" spans="1:4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</row>
    <row r="272" spans="1:4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</row>
    <row r="273" spans="1:4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</row>
    <row r="274" spans="1:4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</row>
    <row r="275" spans="1:4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</row>
    <row r="276" spans="1:4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</row>
    <row r="277" spans="1:4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</row>
    <row r="278" spans="1:4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</row>
  </sheetData>
  <pageMargins left="0.7" right="0.7" top="0.75" bottom="0.75" header="0.3" footer="0.3"/>
  <pageSetup paperSize="9" orientation="portrait" horizontalDpi="4294967294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278"/>
  <sheetViews>
    <sheetView zoomScaleNormal="100" workbookViewId="0">
      <selection activeCell="T5" sqref="T5"/>
    </sheetView>
  </sheetViews>
  <sheetFormatPr defaultRowHeight="14.4" x14ac:dyDescent="0.3"/>
  <cols>
    <col min="1" max="1" width="6.109375" customWidth="1"/>
    <col min="4" max="4" width="7.33203125" customWidth="1"/>
    <col min="5" max="5" width="12.6640625" bestFit="1" customWidth="1"/>
    <col min="7" max="7" width="13.44140625" customWidth="1"/>
    <col min="9" max="9" width="13.6640625" customWidth="1"/>
    <col min="11" max="11" width="24.44140625" customWidth="1"/>
    <col min="15" max="15" width="8.5546875" customWidth="1"/>
    <col min="16" max="16" width="13.5546875" bestFit="1" customWidth="1"/>
    <col min="18" max="19" width="13.5546875" bestFit="1" customWidth="1"/>
    <col min="20" max="20" width="10" bestFit="1" customWidth="1"/>
    <col min="21" max="21" width="3.5546875" customWidth="1"/>
    <col min="22" max="22" width="5.33203125" customWidth="1"/>
    <col min="25" max="25" width="15.88671875" customWidth="1"/>
    <col min="26" max="26" width="9.33203125" customWidth="1"/>
  </cols>
  <sheetData>
    <row r="1" spans="1:4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3</v>
      </c>
      <c r="G1" s="4" t="s">
        <v>5</v>
      </c>
      <c r="H1" s="4" t="s">
        <v>3</v>
      </c>
      <c r="I1" s="4" t="s">
        <v>6</v>
      </c>
      <c r="K1" s="4" t="s">
        <v>7</v>
      </c>
      <c r="L1" s="4" t="s">
        <v>1</v>
      </c>
      <c r="M1" s="4">
        <f ca="1">RANDBETWEEN(2,36)</f>
        <v>32</v>
      </c>
      <c r="P1" s="2">
        <f>M2</f>
        <v>35</v>
      </c>
      <c r="Q1" s="2">
        <f>A9</f>
        <v>630</v>
      </c>
      <c r="R1" s="2">
        <f ca="1">E9</f>
        <v>1.1333939797873065</v>
      </c>
      <c r="S1" s="2">
        <f ca="1">F9</f>
        <v>2.7361911557240974</v>
      </c>
      <c r="T1" s="2">
        <f>B9</f>
        <v>40499</v>
      </c>
      <c r="U1" t="s">
        <v>39</v>
      </c>
      <c r="V1" s="2"/>
      <c r="W1" s="2" t="s">
        <v>39</v>
      </c>
      <c r="X1" s="2" t="s">
        <v>39</v>
      </c>
      <c r="Y1" s="2" t="s">
        <v>39</v>
      </c>
      <c r="Z1" s="2"/>
      <c r="AA1" s="2" t="s">
        <v>39</v>
      </c>
      <c r="AB1" s="2">
        <v>0</v>
      </c>
      <c r="AC1" s="2" t="s">
        <v>39</v>
      </c>
      <c r="AD1" s="2"/>
      <c r="AE1" s="2"/>
      <c r="AF1" s="2" t="s">
        <v>39</v>
      </c>
      <c r="AG1" s="2" t="s">
        <v>39</v>
      </c>
      <c r="AH1" s="2"/>
      <c r="AI1" s="2"/>
      <c r="AJ1" s="2"/>
      <c r="AK1" s="2"/>
      <c r="AL1" s="2"/>
      <c r="AM1" s="2"/>
      <c r="AN1" s="2"/>
      <c r="AO1" s="2"/>
    </row>
    <row r="2" spans="1:41" x14ac:dyDescent="0.3">
      <c r="F2" s="2"/>
      <c r="G2" s="2"/>
      <c r="H2" s="2"/>
      <c r="I2" s="2"/>
      <c r="J2" s="2"/>
      <c r="K2" s="2" t="s">
        <v>10</v>
      </c>
      <c r="L2" s="2" t="s">
        <v>1</v>
      </c>
      <c r="M2" s="2">
        <v>35</v>
      </c>
      <c r="P2" s="2">
        <f>A9</f>
        <v>630</v>
      </c>
      <c r="Q2" s="2">
        <f>C9</f>
        <v>14910</v>
      </c>
      <c r="R2" s="2">
        <f ca="1">G9</f>
        <v>-123.55410250865991</v>
      </c>
      <c r="S2" s="2">
        <f ca="1">H9</f>
        <v>108.88102847330296</v>
      </c>
      <c r="T2" s="2">
        <f>L9</f>
        <v>731047</v>
      </c>
      <c r="U2" s="2" t="s">
        <v>39</v>
      </c>
      <c r="V2" s="2"/>
      <c r="W2" s="2" t="s">
        <v>39</v>
      </c>
      <c r="X2" s="2" t="s">
        <v>40</v>
      </c>
      <c r="Y2" s="2" t="s">
        <v>41</v>
      </c>
      <c r="Z2" t="s">
        <v>42</v>
      </c>
      <c r="AA2" s="2" t="s">
        <v>39</v>
      </c>
      <c r="AB2" s="2"/>
      <c r="AC2" s="2" t="s">
        <v>39</v>
      </c>
      <c r="AD2" s="2"/>
      <c r="AE2" s="2"/>
      <c r="AF2" s="2" t="s">
        <v>39</v>
      </c>
      <c r="AG2" s="2" t="s">
        <v>39</v>
      </c>
      <c r="AH2" s="2"/>
      <c r="AI2" s="2"/>
      <c r="AJ2" s="2"/>
      <c r="AK2" s="2"/>
      <c r="AL2" s="2"/>
      <c r="AM2" s="2"/>
      <c r="AN2" s="2"/>
      <c r="AO2" s="2"/>
    </row>
    <row r="3" spans="1:41" x14ac:dyDescent="0.3">
      <c r="F3" s="2"/>
      <c r="G3" s="2"/>
      <c r="H3" s="2"/>
      <c r="I3" s="2"/>
      <c r="J3" s="2"/>
      <c r="K3" s="2" t="s">
        <v>12</v>
      </c>
      <c r="L3" s="2" t="s">
        <v>1</v>
      </c>
      <c r="M3" s="2">
        <v>3.1415999999999999</v>
      </c>
      <c r="P3" s="2">
        <f ca="1">E9</f>
        <v>1.1333939797873065</v>
      </c>
      <c r="Q3" s="2">
        <f ca="1">G9</f>
        <v>-123.55410250865991</v>
      </c>
      <c r="R3" s="2">
        <f ca="1">I9</f>
        <v>16.493159878884189</v>
      </c>
      <c r="S3" s="2">
        <f ca="1">K9</f>
        <v>1.0068734066384435</v>
      </c>
      <c r="T3" s="2">
        <f ca="1">M9</f>
        <v>1102.2500259881137</v>
      </c>
      <c r="U3" s="2" t="s">
        <v>39</v>
      </c>
      <c r="V3" s="2"/>
      <c r="W3" s="2" t="s">
        <v>39</v>
      </c>
      <c r="X3" s="2">
        <f ca="1">AE8</f>
        <v>944.57188446685859</v>
      </c>
      <c r="Y3" s="2">
        <f ca="1">AC10</f>
        <v>21.948490509006948</v>
      </c>
      <c r="Z3" t="str">
        <f ca="1">IF(ABS(Y3)&lt;3,"bine","rau")</f>
        <v>rau</v>
      </c>
      <c r="AA3" s="2" t="s">
        <v>39</v>
      </c>
      <c r="AB3" s="2"/>
      <c r="AC3" s="2" t="s">
        <v>39</v>
      </c>
      <c r="AD3" s="2"/>
      <c r="AE3" s="2"/>
      <c r="AF3" s="2" t="s">
        <v>39</v>
      </c>
      <c r="AG3" s="2" t="s">
        <v>39</v>
      </c>
      <c r="AH3" s="2"/>
      <c r="AI3" s="2"/>
      <c r="AJ3" s="2"/>
      <c r="AK3" s="2"/>
      <c r="AL3" s="2"/>
      <c r="AM3" s="2"/>
      <c r="AN3" s="2"/>
      <c r="AO3" s="2"/>
    </row>
    <row r="4" spans="1:41" x14ac:dyDescent="0.3">
      <c r="F4" s="2"/>
      <c r="G4" s="2"/>
      <c r="H4" s="2"/>
      <c r="I4" s="2"/>
      <c r="J4" s="2"/>
      <c r="K4" s="2" t="s">
        <v>11</v>
      </c>
      <c r="L4" s="2" t="s">
        <v>1</v>
      </c>
      <c r="M4" s="2">
        <f ca="1">2*M3/M1</f>
        <v>0.19635</v>
      </c>
      <c r="P4" s="2">
        <f ca="1">F9</f>
        <v>2.7361911557240974</v>
      </c>
      <c r="Q4" s="2">
        <f ca="1">H9</f>
        <v>108.88102847330296</v>
      </c>
      <c r="R4" s="2">
        <f ca="1">K9</f>
        <v>1.0068734066384435</v>
      </c>
      <c r="S4" s="2">
        <f ca="1">J9</f>
        <v>18.506840121115811</v>
      </c>
      <c r="T4" s="2">
        <f ca="1">N9</f>
        <v>3025.0835624454935</v>
      </c>
      <c r="U4" s="2" t="s">
        <v>39</v>
      </c>
      <c r="V4" s="2"/>
      <c r="W4" s="2" t="s">
        <v>39</v>
      </c>
      <c r="X4" s="2"/>
      <c r="Y4" s="2"/>
      <c r="Z4" s="2"/>
      <c r="AA4" s="2" t="s">
        <v>39</v>
      </c>
      <c r="AB4" s="2"/>
      <c r="AC4" s="2" t="s">
        <v>39</v>
      </c>
      <c r="AD4" s="2"/>
      <c r="AE4" s="2"/>
      <c r="AF4" s="2"/>
      <c r="AG4" s="2" t="s">
        <v>39</v>
      </c>
      <c r="AH4" s="2"/>
      <c r="AI4" s="2"/>
      <c r="AJ4" s="2"/>
      <c r="AK4" s="2"/>
      <c r="AL4" s="2"/>
      <c r="AM4" s="2"/>
      <c r="AN4" s="2"/>
      <c r="AO4" s="2"/>
    </row>
    <row r="5" spans="1:41" x14ac:dyDescent="0.3">
      <c r="L5" s="2"/>
      <c r="M5" s="2"/>
      <c r="N5" s="2"/>
      <c r="O5" s="2"/>
      <c r="P5" s="2"/>
      <c r="Q5" s="2"/>
      <c r="R5" s="2"/>
      <c r="S5" s="2"/>
      <c r="T5" s="2"/>
      <c r="U5" s="2" t="s">
        <v>39</v>
      </c>
      <c r="V5" s="2"/>
      <c r="W5" s="2" t="s">
        <v>39</v>
      </c>
      <c r="X5" s="6" t="str">
        <f ca="1">IF(Z3="bine",X3,"")</f>
        <v/>
      </c>
      <c r="Y5" s="2"/>
      <c r="Z5" s="2"/>
      <c r="AA5" s="2" t="s">
        <v>39</v>
      </c>
      <c r="AB5" s="2"/>
      <c r="AC5" s="2" t="s">
        <v>39</v>
      </c>
      <c r="AD5" s="2"/>
      <c r="AE5" s="2"/>
      <c r="AF5" s="2"/>
      <c r="AG5" s="2" t="s">
        <v>39</v>
      </c>
      <c r="AH5" s="2"/>
      <c r="AI5" s="2"/>
      <c r="AJ5" s="2"/>
      <c r="AK5" s="2"/>
      <c r="AL5" s="2"/>
      <c r="AM5" s="2"/>
      <c r="AN5" s="2"/>
      <c r="AO5" s="2"/>
    </row>
    <row r="6" spans="1:41" x14ac:dyDescent="0.3">
      <c r="O6" s="2"/>
      <c r="P6" s="2"/>
      <c r="Q6" s="2"/>
      <c r="R6" s="2"/>
      <c r="S6" s="2"/>
      <c r="T6" s="2">
        <f ca="1">MDETERM(P1:S4)</f>
        <v>21641420.347119901</v>
      </c>
      <c r="U6" s="2" t="s">
        <v>39</v>
      </c>
      <c r="V6" s="2"/>
      <c r="W6" s="2" t="s">
        <v>39</v>
      </c>
      <c r="X6" s="2"/>
      <c r="Y6" s="2"/>
      <c r="Z6" s="2"/>
      <c r="AA6" s="2" t="s">
        <v>39</v>
      </c>
      <c r="AB6" s="2"/>
      <c r="AC6" s="2"/>
      <c r="AD6" s="2"/>
      <c r="AE6" s="2"/>
      <c r="AF6" s="2"/>
      <c r="AG6" s="2" t="s">
        <v>39</v>
      </c>
      <c r="AH6" s="2"/>
      <c r="AI6" s="2"/>
      <c r="AJ6" s="2"/>
      <c r="AK6" s="2"/>
      <c r="AL6" s="2"/>
      <c r="AM6" s="2"/>
      <c r="AN6" s="2"/>
      <c r="AO6" s="2"/>
    </row>
    <row r="7" spans="1:41" x14ac:dyDescent="0.3">
      <c r="R7" s="2"/>
      <c r="S7" s="2"/>
      <c r="T7" s="2"/>
      <c r="U7" s="2" t="s">
        <v>39</v>
      </c>
      <c r="V7" s="2"/>
      <c r="W7" s="2" t="s">
        <v>39</v>
      </c>
      <c r="X7" s="2"/>
      <c r="Y7" s="2"/>
      <c r="Z7" s="2"/>
      <c r="AA7" s="2" t="s">
        <v>39</v>
      </c>
      <c r="AB7" s="2"/>
      <c r="AC7" s="2"/>
      <c r="AD7" s="2"/>
      <c r="AE7" s="2"/>
      <c r="AF7" s="2"/>
      <c r="AG7" s="2" t="s">
        <v>39</v>
      </c>
      <c r="AH7" s="2"/>
      <c r="AI7" s="2"/>
      <c r="AJ7" s="2"/>
      <c r="AK7" s="2"/>
      <c r="AL7" s="2"/>
      <c r="AM7" s="2"/>
      <c r="AN7" s="2"/>
      <c r="AO7" s="2"/>
    </row>
    <row r="8" spans="1:41" x14ac:dyDescent="0.3">
      <c r="A8" t="s">
        <v>16</v>
      </c>
      <c r="B8" t="s">
        <v>20</v>
      </c>
      <c r="C8" t="s">
        <v>19</v>
      </c>
      <c r="E8" t="s">
        <v>17</v>
      </c>
      <c r="F8" t="s">
        <v>18</v>
      </c>
      <c r="G8" s="2" t="s">
        <v>23</v>
      </c>
      <c r="H8" s="2" t="s">
        <v>24</v>
      </c>
      <c r="I8" s="2" t="s">
        <v>27</v>
      </c>
      <c r="J8" s="2" t="s">
        <v>28</v>
      </c>
      <c r="K8" s="2" t="s">
        <v>30</v>
      </c>
      <c r="L8" s="2" t="s">
        <v>34</v>
      </c>
      <c r="M8" s="2" t="s">
        <v>35</v>
      </c>
      <c r="N8" s="2" t="s">
        <v>36</v>
      </c>
      <c r="O8" s="2"/>
      <c r="P8" s="2">
        <f>T1</f>
        <v>40499</v>
      </c>
      <c r="Q8" s="2">
        <f t="shared" ref="Q8:S11" si="0">Q1</f>
        <v>630</v>
      </c>
      <c r="R8" s="2">
        <f t="shared" ca="1" si="0"/>
        <v>1.1333939797873065</v>
      </c>
      <c r="S8" s="2">
        <f t="shared" ca="1" si="0"/>
        <v>2.7361911557240974</v>
      </c>
      <c r="T8" s="2"/>
      <c r="U8" s="2" t="s">
        <v>39</v>
      </c>
      <c r="V8" s="2"/>
      <c r="W8" s="2" t="s">
        <v>39</v>
      </c>
      <c r="X8" s="2"/>
      <c r="Y8" s="2"/>
      <c r="Z8" s="2"/>
      <c r="AA8" s="2" t="s">
        <v>39</v>
      </c>
      <c r="AB8" s="2"/>
      <c r="AC8" s="2"/>
      <c r="AD8" s="2">
        <f ca="1">AE46-AC46</f>
        <v>-227.91729026392022</v>
      </c>
      <c r="AE8" s="2">
        <f ca="1">AE47</f>
        <v>944.57188446685859</v>
      </c>
      <c r="AF8" s="2"/>
      <c r="AG8" s="2" t="s">
        <v>39</v>
      </c>
      <c r="AH8" s="2"/>
      <c r="AI8" s="2"/>
      <c r="AJ8" s="2"/>
      <c r="AK8" s="2"/>
      <c r="AL8" s="2"/>
      <c r="AM8" s="2"/>
      <c r="AN8" s="2"/>
      <c r="AO8" s="2"/>
    </row>
    <row r="9" spans="1:41" x14ac:dyDescent="0.3">
      <c r="A9">
        <f>SUM(A12:A46)</f>
        <v>630</v>
      </c>
      <c r="B9">
        <f>SUM(B12:B46)</f>
        <v>40499</v>
      </c>
      <c r="C9">
        <f>SUM(C12:C46)</f>
        <v>14910</v>
      </c>
      <c r="E9">
        <f t="shared" ref="E9:N9" ca="1" si="1">SUM(E12:E46)</f>
        <v>1.1333939797873065</v>
      </c>
      <c r="F9">
        <f t="shared" ca="1" si="1"/>
        <v>2.7361911557240974</v>
      </c>
      <c r="G9">
        <f t="shared" ca="1" si="1"/>
        <v>-123.55410250865991</v>
      </c>
      <c r="H9">
        <f t="shared" ca="1" si="1"/>
        <v>108.88102847330296</v>
      </c>
      <c r="I9">
        <f t="shared" ca="1" si="1"/>
        <v>16.493159878884189</v>
      </c>
      <c r="J9">
        <f t="shared" ca="1" si="1"/>
        <v>18.506840121115811</v>
      </c>
      <c r="K9">
        <f t="shared" ca="1" si="1"/>
        <v>1.0068734066384435</v>
      </c>
      <c r="L9">
        <f t="shared" si="1"/>
        <v>731047</v>
      </c>
      <c r="M9">
        <f t="shared" ca="1" si="1"/>
        <v>1102.2500259881137</v>
      </c>
      <c r="N9">
        <f t="shared" ca="1" si="1"/>
        <v>3025.0835624454935</v>
      </c>
      <c r="O9" s="2"/>
      <c r="P9" s="2">
        <f t="shared" ref="P9:P11" si="2">T2</f>
        <v>731047</v>
      </c>
      <c r="Q9" s="2">
        <f t="shared" si="0"/>
        <v>14910</v>
      </c>
      <c r="R9" s="2">
        <f t="shared" ca="1" si="0"/>
        <v>-123.55410250865991</v>
      </c>
      <c r="S9" s="2">
        <f t="shared" ca="1" si="0"/>
        <v>108.88102847330296</v>
      </c>
      <c r="T9" s="2"/>
      <c r="U9" s="2" t="s">
        <v>39</v>
      </c>
      <c r="V9" s="2"/>
      <c r="W9" s="2"/>
      <c r="X9" s="2"/>
      <c r="Y9" s="2"/>
      <c r="Z9" s="2"/>
      <c r="AA9" s="2" t="s">
        <v>39</v>
      </c>
      <c r="AB9" s="2"/>
      <c r="AC9" s="2"/>
      <c r="AD9" s="2"/>
      <c r="AE9" s="2"/>
      <c r="AF9" s="2"/>
      <c r="AG9" s="2" t="s">
        <v>39</v>
      </c>
      <c r="AH9" s="2"/>
      <c r="AI9" s="2"/>
      <c r="AJ9" s="2"/>
      <c r="AK9" s="2"/>
      <c r="AL9" s="2"/>
      <c r="AM9" s="2"/>
      <c r="AN9" s="2"/>
      <c r="AO9" s="2"/>
    </row>
    <row r="10" spans="1:41" x14ac:dyDescent="0.3">
      <c r="G10" s="2"/>
      <c r="H10" s="2"/>
      <c r="I10" s="2"/>
      <c r="J10" s="2"/>
      <c r="K10" s="2"/>
      <c r="L10" s="2"/>
      <c r="M10" s="2"/>
      <c r="N10" s="2"/>
      <c r="O10" s="2"/>
      <c r="P10" s="2">
        <f t="shared" ca="1" si="2"/>
        <v>1102.2500259881137</v>
      </c>
      <c r="Q10" s="2">
        <f t="shared" ca="1" si="0"/>
        <v>-123.55410250865991</v>
      </c>
      <c r="R10" s="2">
        <f t="shared" ca="1" si="0"/>
        <v>16.493159878884189</v>
      </c>
      <c r="S10" s="2">
        <f t="shared" ca="1" si="0"/>
        <v>1.0068734066384435</v>
      </c>
      <c r="T10" s="2"/>
      <c r="U10" s="2" t="s">
        <v>39</v>
      </c>
      <c r="V10" s="2"/>
      <c r="W10" s="2"/>
      <c r="X10" s="2"/>
      <c r="Y10" s="2"/>
      <c r="Z10" s="2"/>
      <c r="AA10" s="2"/>
      <c r="AB10" s="2"/>
      <c r="AC10" s="2">
        <f ca="1">SQRT(AD10)/35</f>
        <v>21.948490509006948</v>
      </c>
      <c r="AD10" s="2">
        <f ca="1">SUM(AD12:AD46)</f>
        <v>590126.8886393609</v>
      </c>
      <c r="AE10" s="2"/>
      <c r="AF10" s="2"/>
      <c r="AG10" s="2" t="s">
        <v>39</v>
      </c>
      <c r="AH10" s="2"/>
      <c r="AI10" s="2"/>
      <c r="AJ10" s="2"/>
      <c r="AK10" s="2"/>
      <c r="AL10" s="2"/>
      <c r="AM10" s="2"/>
      <c r="AN10" s="2"/>
      <c r="AO10" s="2"/>
    </row>
    <row r="11" spans="1:41" x14ac:dyDescent="0.3">
      <c r="A11" s="3" t="s">
        <v>8</v>
      </c>
      <c r="B11" s="3" t="s">
        <v>0</v>
      </c>
      <c r="C11" s="3" t="s">
        <v>9</v>
      </c>
      <c r="D11" s="3" t="s">
        <v>13</v>
      </c>
      <c r="E11" s="3" t="s">
        <v>14</v>
      </c>
      <c r="F11" s="3" t="s">
        <v>15</v>
      </c>
      <c r="G11" s="3" t="s">
        <v>21</v>
      </c>
      <c r="H11" s="3" t="s">
        <v>22</v>
      </c>
      <c r="I11" s="3" t="s">
        <v>25</v>
      </c>
      <c r="J11" s="3" t="s">
        <v>26</v>
      </c>
      <c r="K11" s="3" t="s">
        <v>29</v>
      </c>
      <c r="L11" s="3" t="s">
        <v>31</v>
      </c>
      <c r="M11" s="3" t="s">
        <v>32</v>
      </c>
      <c r="N11" s="3" t="s">
        <v>33</v>
      </c>
      <c r="O11" s="2"/>
      <c r="P11" s="2">
        <f t="shared" ca="1" si="2"/>
        <v>3025.0835624454935</v>
      </c>
      <c r="Q11" s="2">
        <f t="shared" ca="1" si="0"/>
        <v>108.88102847330296</v>
      </c>
      <c r="R11" s="2">
        <f t="shared" ca="1" si="0"/>
        <v>1.0068734066384435</v>
      </c>
      <c r="S11" s="2">
        <f t="shared" ca="1" si="0"/>
        <v>18.506840121115811</v>
      </c>
      <c r="T11" s="2"/>
      <c r="U11" s="2" t="s">
        <v>39</v>
      </c>
      <c r="V11" s="2" t="s">
        <v>8</v>
      </c>
      <c r="W11" s="2" t="s">
        <v>4</v>
      </c>
      <c r="X11" s="2" t="s">
        <v>37</v>
      </c>
      <c r="Y11" s="2" t="s">
        <v>38</v>
      </c>
      <c r="Z11" s="2" t="s">
        <v>2</v>
      </c>
      <c r="AC11" s="2"/>
      <c r="AD11" s="2"/>
      <c r="AE11" s="2" t="s">
        <v>0</v>
      </c>
      <c r="AF11" s="2"/>
      <c r="AG11" s="2" t="s">
        <v>39</v>
      </c>
      <c r="AH11" s="2"/>
      <c r="AI11" s="2"/>
      <c r="AJ11" s="2"/>
      <c r="AK11" s="2"/>
      <c r="AL11" s="2"/>
      <c r="AM11" s="2"/>
      <c r="AN11" s="2"/>
      <c r="AO11" s="2"/>
    </row>
    <row r="12" spans="1:41" x14ac:dyDescent="0.3">
      <c r="A12" s="2">
        <v>1</v>
      </c>
      <c r="B12" s="1">
        <v>1131</v>
      </c>
      <c r="C12" s="2">
        <f>A12*A12</f>
        <v>1</v>
      </c>
      <c r="D12">
        <f t="shared" ref="D12:D47" ca="1" si="3">A12*$M$4</f>
        <v>0.19635</v>
      </c>
      <c r="E12" s="2">
        <f ca="1">SIN(D12)</f>
        <v>0.19509077234429487</v>
      </c>
      <c r="F12" s="2">
        <f ca="1">COS(D12)</f>
        <v>0.98078519082728122</v>
      </c>
      <c r="G12" s="2">
        <f ca="1">A12*E12</f>
        <v>0.19509077234429487</v>
      </c>
      <c r="H12" s="2">
        <f ca="1">A12*F12</f>
        <v>0.98078519082728122</v>
      </c>
      <c r="I12" s="2">
        <f ca="1">E12*E12</f>
        <v>3.8060409453893489E-2</v>
      </c>
      <c r="J12" s="2">
        <f ca="1">F12*F12</f>
        <v>0.96193959054610645</v>
      </c>
      <c r="K12" s="2">
        <f ca="1">E12*F12</f>
        <v>0.19134214038234093</v>
      </c>
      <c r="L12" s="2">
        <f>A12*B12</f>
        <v>1131</v>
      </c>
      <c r="M12" s="2">
        <f ca="1">B12*E12</f>
        <v>220.6476635213975</v>
      </c>
      <c r="N12" s="2">
        <f ca="1">B12*F12</f>
        <v>1109.2680508256551</v>
      </c>
      <c r="O12" s="2"/>
      <c r="P12" s="2"/>
      <c r="Q12" s="2"/>
      <c r="R12" s="2"/>
      <c r="S12" s="2"/>
      <c r="T12" s="2"/>
      <c r="U12" s="2" t="s">
        <v>39</v>
      </c>
      <c r="V12" s="2">
        <v>1</v>
      </c>
      <c r="W12" s="2">
        <f ca="1">$T$20*V12</f>
        <v>0.34691228552005288</v>
      </c>
      <c r="X12" s="2">
        <f ca="1">$T$27*E12</f>
        <v>-1.7970313779998663</v>
      </c>
      <c r="Y12" s="2">
        <f ca="1">$T$34*H12</f>
        <v>-8.2155143866768032</v>
      </c>
      <c r="Z12" s="2">
        <f ca="1">$T$13</f>
        <v>1151.8229959414425</v>
      </c>
      <c r="AA12">
        <f>V12</f>
        <v>1</v>
      </c>
      <c r="AB12">
        <f ca="1">AE12-$AB$1</f>
        <v>1142.1573624622858</v>
      </c>
      <c r="AC12" s="2">
        <f>B12</f>
        <v>1131</v>
      </c>
      <c r="AD12" s="2">
        <f ca="1">(AB12-AC12)^2</f>
        <v>124.48673711482527</v>
      </c>
      <c r="AE12" s="2">
        <f t="shared" ref="AE12:AE47" ca="1" si="4">SUM(W12:Z12)</f>
        <v>1142.1573624622858</v>
      </c>
      <c r="AF12" s="2"/>
      <c r="AG12" s="2" t="s">
        <v>39</v>
      </c>
      <c r="AH12" s="2"/>
      <c r="AI12" s="2"/>
      <c r="AJ12" s="2"/>
      <c r="AK12" s="2"/>
      <c r="AL12" s="2"/>
      <c r="AM12" s="2"/>
      <c r="AN12" s="2"/>
      <c r="AO12" s="2"/>
    </row>
    <row r="13" spans="1:41" ht="21" x14ac:dyDescent="0.4">
      <c r="A13" s="2">
        <v>2</v>
      </c>
      <c r="B13" s="2">
        <v>1142</v>
      </c>
      <c r="C13" s="2">
        <f t="shared" ref="C13:C47" si="5">A13*A13</f>
        <v>4</v>
      </c>
      <c r="D13">
        <f t="shared" ca="1" si="3"/>
        <v>0.39269999999999999</v>
      </c>
      <c r="E13" s="2">
        <f t="shared" ref="E13:E47" ca="1" si="6">SIN(D13)</f>
        <v>0.38268428076468186</v>
      </c>
      <c r="F13" s="2">
        <f t="shared" ref="F13:F47" ca="1" si="7">COS(D13)</f>
        <v>0.92387918109221301</v>
      </c>
      <c r="G13" s="2">
        <f t="shared" ref="G13:G47" ca="1" si="8">A13*E13</f>
        <v>0.76536856152936372</v>
      </c>
      <c r="H13" s="2">
        <f t="shared" ref="H13:H47" ca="1" si="9">A13*F13</f>
        <v>1.847758362184426</v>
      </c>
      <c r="I13" s="2">
        <f t="shared" ref="I13:J46" ca="1" si="10">E13*E13</f>
        <v>0.14644725874438186</v>
      </c>
      <c r="J13" s="2">
        <f t="shared" ca="1" si="10"/>
        <v>0.85355274125561809</v>
      </c>
      <c r="K13" s="2">
        <f t="shared" ref="K13:K47" ca="1" si="11">E13*F13</f>
        <v>0.35355403992973677</v>
      </c>
      <c r="L13" s="2">
        <f t="shared" ref="L13:L47" si="12">A13*B13</f>
        <v>2284</v>
      </c>
      <c r="M13" s="2">
        <f t="shared" ref="M13:M47" ca="1" si="13">B13*E13</f>
        <v>437.02544863326671</v>
      </c>
      <c r="N13" s="2">
        <f t="shared" ref="N13:N47" ca="1" si="14">B13*F13</f>
        <v>1055.0700248073072</v>
      </c>
      <c r="O13" s="2"/>
      <c r="P13" s="2"/>
      <c r="Q13" s="2"/>
      <c r="R13" s="2"/>
      <c r="S13" s="2">
        <f ca="1">MDETERM(P8:S11)</f>
        <v>24927085620.647736</v>
      </c>
      <c r="T13" s="5">
        <f ca="1">S13/T6</f>
        <v>1151.8229959414425</v>
      </c>
      <c r="U13" s="2" t="s">
        <v>39</v>
      </c>
      <c r="V13" s="2">
        <v>2</v>
      </c>
      <c r="W13" s="2">
        <f t="shared" ref="W13:W47" ca="1" si="15">$T$20*V13</f>
        <v>0.69382457104010575</v>
      </c>
      <c r="X13" s="2">
        <f t="shared" ref="X13:X47" ca="1" si="16">$T$27*E13</f>
        <v>-3.5250035259884225</v>
      </c>
      <c r="Y13" s="2">
        <f t="shared" ref="Y13:Y47" ca="1" si="17">$T$34*H13</f>
        <v>-15.477686194286969</v>
      </c>
      <c r="Z13" s="2">
        <f t="shared" ref="Z13:Z47" ca="1" si="18">$T$13</f>
        <v>1151.8229959414425</v>
      </c>
      <c r="AA13">
        <f t="shared" ref="AA13:AA46" si="19">V13</f>
        <v>2</v>
      </c>
      <c r="AB13">
        <f t="shared" ref="AB13:AB46" ca="1" si="20">AE13-$AB$1</f>
        <v>1133.5141307922072</v>
      </c>
      <c r="AC13" s="2">
        <f t="shared" ref="AC13:AC46" si="21">B13</f>
        <v>1142</v>
      </c>
      <c r="AD13" s="2">
        <f t="shared" ref="AD13:AD46" ca="1" si="22">(AB13-AC13)^2</f>
        <v>72.009976211766045</v>
      </c>
      <c r="AE13" s="2">
        <f t="shared" ca="1" si="4"/>
        <v>1133.5141307922072</v>
      </c>
      <c r="AF13" s="2"/>
      <c r="AG13" s="2" t="s">
        <v>39</v>
      </c>
      <c r="AH13" s="2"/>
      <c r="AI13" s="2"/>
      <c r="AJ13" s="2"/>
      <c r="AK13" s="2"/>
      <c r="AL13" s="2"/>
      <c r="AM13" s="2"/>
      <c r="AN13" s="2"/>
      <c r="AO13" s="2"/>
    </row>
    <row r="14" spans="1:41" x14ac:dyDescent="0.3">
      <c r="A14" s="2">
        <v>3</v>
      </c>
      <c r="B14" s="2">
        <v>1144</v>
      </c>
      <c r="C14" s="2">
        <f t="shared" si="5"/>
        <v>9</v>
      </c>
      <c r="D14">
        <f t="shared" ca="1" si="3"/>
        <v>0.58904999999999996</v>
      </c>
      <c r="E14" s="2">
        <f t="shared" ca="1" si="6"/>
        <v>0.5555713783284838</v>
      </c>
      <c r="F14" s="2">
        <f t="shared" ca="1" si="7"/>
        <v>0.83146884703047574</v>
      </c>
      <c r="G14" s="2">
        <f t="shared" ca="1" si="8"/>
        <v>1.6667141349854515</v>
      </c>
      <c r="H14" s="2">
        <f t="shared" ca="1" si="9"/>
        <v>2.4944065410914273</v>
      </c>
      <c r="I14" s="2">
        <f t="shared" ca="1" si="10"/>
        <v>0.30865955641781129</v>
      </c>
      <c r="J14" s="2">
        <f t="shared" ca="1" si="10"/>
        <v>0.69134044358218871</v>
      </c>
      <c r="K14" s="2">
        <f t="shared" ca="1" si="11"/>
        <v>0.46194029338191667</v>
      </c>
      <c r="L14" s="2">
        <f t="shared" si="12"/>
        <v>3432</v>
      </c>
      <c r="M14" s="2">
        <f t="shared" ca="1" si="13"/>
        <v>635.57365680778548</v>
      </c>
      <c r="N14" s="2">
        <f t="shared" ca="1" si="14"/>
        <v>951.20036100286427</v>
      </c>
      <c r="O14" s="2"/>
      <c r="P14" s="2"/>
      <c r="Q14" s="2"/>
      <c r="R14" s="2"/>
      <c r="S14" s="2"/>
      <c r="T14" s="2"/>
      <c r="U14" s="2" t="s">
        <v>39</v>
      </c>
      <c r="V14" s="2">
        <v>3</v>
      </c>
      <c r="W14" s="2">
        <f t="shared" ca="1" si="15"/>
        <v>1.0407368565601587</v>
      </c>
      <c r="X14" s="2">
        <f t="shared" ca="1" si="16"/>
        <v>-5.1175111338069206</v>
      </c>
      <c r="Y14" s="2">
        <f t="shared" ca="1" si="17"/>
        <v>-20.894313062855154</v>
      </c>
      <c r="Z14" s="2">
        <f t="shared" ca="1" si="18"/>
        <v>1151.8229959414425</v>
      </c>
      <c r="AA14">
        <f t="shared" si="19"/>
        <v>3</v>
      </c>
      <c r="AB14">
        <f t="shared" ca="1" si="20"/>
        <v>1126.8519086013407</v>
      </c>
      <c r="AC14" s="2">
        <f t="shared" si="21"/>
        <v>1144</v>
      </c>
      <c r="AD14" s="2">
        <f t="shared" ca="1" si="22"/>
        <v>294.05703861677273</v>
      </c>
      <c r="AE14" s="2">
        <f t="shared" ca="1" si="4"/>
        <v>1126.8519086013407</v>
      </c>
      <c r="AF14" s="2"/>
      <c r="AG14" s="2" t="s">
        <v>39</v>
      </c>
      <c r="AH14" s="2"/>
      <c r="AI14" s="2"/>
      <c r="AJ14" s="2"/>
      <c r="AK14" s="2"/>
      <c r="AL14" s="2"/>
      <c r="AM14" s="2"/>
      <c r="AN14" s="2"/>
      <c r="AO14" s="2"/>
    </row>
    <row r="15" spans="1:41" x14ac:dyDescent="0.3">
      <c r="A15" s="2">
        <v>4</v>
      </c>
      <c r="B15" s="2">
        <v>1149</v>
      </c>
      <c r="C15" s="2">
        <f t="shared" si="5"/>
        <v>16</v>
      </c>
      <c r="D15">
        <f t="shared" ca="1" si="3"/>
        <v>0.78539999999999999</v>
      </c>
      <c r="E15" s="2">
        <f t="shared" ca="1" si="6"/>
        <v>0.70710807985947355</v>
      </c>
      <c r="F15" s="2">
        <f t="shared" ca="1" si="7"/>
        <v>0.70710548251123628</v>
      </c>
      <c r="G15" s="2">
        <f t="shared" ca="1" si="8"/>
        <v>2.8284323194378942</v>
      </c>
      <c r="H15" s="2">
        <f t="shared" ca="1" si="9"/>
        <v>2.8284219300449451</v>
      </c>
      <c r="I15" s="2">
        <f t="shared" ca="1" si="10"/>
        <v>0.5000018366025516</v>
      </c>
      <c r="J15" s="2">
        <f t="shared" ca="1" si="10"/>
        <v>0.49999816339744829</v>
      </c>
      <c r="K15" s="2">
        <f t="shared" ca="1" si="11"/>
        <v>0.49999999999662686</v>
      </c>
      <c r="L15" s="2">
        <f t="shared" si="12"/>
        <v>4596</v>
      </c>
      <c r="M15" s="2">
        <f t="shared" ca="1" si="13"/>
        <v>812.46718375853516</v>
      </c>
      <c r="N15" s="2">
        <f t="shared" ca="1" si="14"/>
        <v>812.46419940541045</v>
      </c>
      <c r="O15" s="2"/>
      <c r="P15" s="2">
        <f>P1</f>
        <v>35</v>
      </c>
      <c r="Q15" s="2">
        <f>T1</f>
        <v>40499</v>
      </c>
      <c r="R15" s="2">
        <f t="shared" ref="R15:S15" ca="1" si="23">R1</f>
        <v>1.1333939797873065</v>
      </c>
      <c r="S15" s="2">
        <f t="shared" ca="1" si="23"/>
        <v>2.7361911557240974</v>
      </c>
      <c r="T15" s="2"/>
      <c r="U15" s="2" t="s">
        <v>39</v>
      </c>
      <c r="V15" s="2">
        <v>4</v>
      </c>
      <c r="W15" s="2">
        <f t="shared" ca="1" si="15"/>
        <v>1.3876491420802115</v>
      </c>
      <c r="X15" s="2">
        <f t="shared" ca="1" si="16"/>
        <v>-6.5133547418746938</v>
      </c>
      <c r="Y15" s="2">
        <f t="shared" ca="1" si="17"/>
        <v>-23.69218181024565</v>
      </c>
      <c r="Z15" s="2">
        <f t="shared" ca="1" si="18"/>
        <v>1151.8229959414425</v>
      </c>
      <c r="AA15">
        <f t="shared" si="19"/>
        <v>4</v>
      </c>
      <c r="AB15">
        <f t="shared" ca="1" si="20"/>
        <v>1123.0051085314024</v>
      </c>
      <c r="AC15" s="2">
        <f t="shared" si="21"/>
        <v>1149</v>
      </c>
      <c r="AD15" s="2">
        <f t="shared" ca="1" si="22"/>
        <v>675.73438246417049</v>
      </c>
      <c r="AE15" s="2">
        <f t="shared" ca="1" si="4"/>
        <v>1123.0051085314024</v>
      </c>
      <c r="AF15" s="2"/>
      <c r="AG15" s="2" t="s">
        <v>39</v>
      </c>
      <c r="AH15" s="2"/>
      <c r="AI15" s="2"/>
      <c r="AJ15" s="2"/>
      <c r="AK15" s="2"/>
      <c r="AL15" s="2"/>
      <c r="AM15" s="2"/>
      <c r="AN15" s="2"/>
      <c r="AO15" s="2"/>
    </row>
    <row r="16" spans="1:41" x14ac:dyDescent="0.3">
      <c r="A16" s="2">
        <v>5</v>
      </c>
      <c r="B16" s="2">
        <v>1141</v>
      </c>
      <c r="C16" s="2">
        <f t="shared" si="5"/>
        <v>25</v>
      </c>
      <c r="D16">
        <f t="shared" ca="1" si="3"/>
        <v>0.98175000000000001</v>
      </c>
      <c r="E16" s="2">
        <f t="shared" ca="1" si="6"/>
        <v>0.83147088775248867</v>
      </c>
      <c r="F16" s="2">
        <f t="shared" ca="1" si="7"/>
        <v>0.55556832416912361</v>
      </c>
      <c r="G16" s="2">
        <f t="shared" ca="1" si="8"/>
        <v>4.157354438762443</v>
      </c>
      <c r="H16" s="2">
        <f t="shared" ca="1" si="9"/>
        <v>2.777841620845618</v>
      </c>
      <c r="I16" s="2">
        <f t="shared" ca="1" si="10"/>
        <v>0.69134383717991166</v>
      </c>
      <c r="J16" s="2">
        <f t="shared" ca="1" si="10"/>
        <v>0.3086561628200884</v>
      </c>
      <c r="K16" s="2">
        <f t="shared" ca="1" si="11"/>
        <v>0.46193888770406361</v>
      </c>
      <c r="L16" s="2">
        <f t="shared" si="12"/>
        <v>5705</v>
      </c>
      <c r="M16" s="2">
        <f t="shared" ca="1" si="13"/>
        <v>948.70828292558963</v>
      </c>
      <c r="N16" s="2">
        <f t="shared" ca="1" si="14"/>
        <v>633.90345787697004</v>
      </c>
      <c r="O16" s="2"/>
      <c r="P16" s="2">
        <f t="shared" ref="P16:S18" si="24">P2</f>
        <v>630</v>
      </c>
      <c r="Q16" s="2">
        <f t="shared" ref="Q16:Q18" si="25">T2</f>
        <v>731047</v>
      </c>
      <c r="R16" s="2">
        <f t="shared" ca="1" si="24"/>
        <v>-123.55410250865991</v>
      </c>
      <c r="S16" s="2">
        <f t="shared" ca="1" si="24"/>
        <v>108.88102847330296</v>
      </c>
      <c r="T16" s="2"/>
      <c r="U16" s="2" t="s">
        <v>39</v>
      </c>
      <c r="V16" s="2">
        <v>5</v>
      </c>
      <c r="W16" s="2">
        <f t="shared" ca="1" si="15"/>
        <v>1.7345614276002643</v>
      </c>
      <c r="X16" s="2">
        <f t="shared" ca="1" si="16"/>
        <v>-7.6588926130637764</v>
      </c>
      <c r="Y16" s="2">
        <f t="shared" ca="1" si="17"/>
        <v>-23.268497539932465</v>
      </c>
      <c r="Z16" s="2">
        <f t="shared" ca="1" si="18"/>
        <v>1151.8229959414425</v>
      </c>
      <c r="AA16">
        <f t="shared" si="19"/>
        <v>5</v>
      </c>
      <c r="AB16">
        <f t="shared" ca="1" si="20"/>
        <v>1122.6301672160466</v>
      </c>
      <c r="AC16" s="2">
        <f t="shared" si="21"/>
        <v>1141</v>
      </c>
      <c r="AD16" s="2">
        <f t="shared" ca="1" si="22"/>
        <v>337.45075651040804</v>
      </c>
      <c r="AE16" s="2">
        <f t="shared" ca="1" si="4"/>
        <v>1122.6301672160466</v>
      </c>
      <c r="AF16" s="2"/>
      <c r="AG16" s="2" t="s">
        <v>39</v>
      </c>
      <c r="AH16" s="2"/>
      <c r="AI16" s="2"/>
      <c r="AJ16" s="2"/>
      <c r="AK16" s="2"/>
      <c r="AL16" s="2"/>
      <c r="AM16" s="2"/>
      <c r="AN16" s="2"/>
      <c r="AO16" s="2"/>
    </row>
    <row r="17" spans="1:41" x14ac:dyDescent="0.3">
      <c r="A17" s="2">
        <v>6</v>
      </c>
      <c r="B17" s="2">
        <v>1148</v>
      </c>
      <c r="C17" s="2">
        <f t="shared" si="5"/>
        <v>36</v>
      </c>
      <c r="D17">
        <f t="shared" ca="1" si="3"/>
        <v>1.1780999999999999</v>
      </c>
      <c r="E17" s="2">
        <f t="shared" ca="1" si="6"/>
        <v>0.92388058676383344</v>
      </c>
      <c r="F17" s="2">
        <f t="shared" ca="1" si="7"/>
        <v>0.38268088716437737</v>
      </c>
      <c r="G17" s="2">
        <f t="shared" ca="1" si="8"/>
        <v>5.5432835205830004</v>
      </c>
      <c r="H17" s="2">
        <f t="shared" ca="1" si="9"/>
        <v>2.2960853229862641</v>
      </c>
      <c r="I17" s="2">
        <f t="shared" ca="1" si="10"/>
        <v>0.85355533859908517</v>
      </c>
      <c r="J17" s="2">
        <f t="shared" ca="1" si="10"/>
        <v>0.14644466140091492</v>
      </c>
      <c r="K17" s="2">
        <f t="shared" ca="1" si="11"/>
        <v>0.35355144257672932</v>
      </c>
      <c r="L17" s="2">
        <f t="shared" si="12"/>
        <v>6888</v>
      </c>
      <c r="M17" s="2">
        <f t="shared" ca="1" si="13"/>
        <v>1060.6149136048807</v>
      </c>
      <c r="N17" s="2">
        <f t="shared" ca="1" si="14"/>
        <v>439.31765846470523</v>
      </c>
      <c r="O17" s="2"/>
      <c r="P17" s="2">
        <f t="shared" ca="1" si="24"/>
        <v>1.1333939797873065</v>
      </c>
      <c r="Q17" s="2">
        <f t="shared" ca="1" si="25"/>
        <v>1102.2500259881137</v>
      </c>
      <c r="R17" s="2">
        <f t="shared" ca="1" si="24"/>
        <v>16.493159878884189</v>
      </c>
      <c r="S17" s="2">
        <f t="shared" ca="1" si="24"/>
        <v>1.0068734066384435</v>
      </c>
      <c r="T17" s="2"/>
      <c r="U17" s="2" t="s">
        <v>39</v>
      </c>
      <c r="V17" s="2">
        <v>6</v>
      </c>
      <c r="W17" s="2">
        <f t="shared" ca="1" si="15"/>
        <v>2.0814737131203174</v>
      </c>
      <c r="X17" s="2">
        <f t="shared" ca="1" si="16"/>
        <v>-8.5101021641841275</v>
      </c>
      <c r="Y17" s="2">
        <f t="shared" ca="1" si="17"/>
        <v>-19.233082004551825</v>
      </c>
      <c r="Z17" s="2">
        <f t="shared" ca="1" si="18"/>
        <v>1151.8229959414425</v>
      </c>
      <c r="AA17">
        <f t="shared" si="19"/>
        <v>6</v>
      </c>
      <c r="AB17">
        <f t="shared" ca="1" si="20"/>
        <v>1126.161285485827</v>
      </c>
      <c r="AC17" s="2">
        <f t="shared" si="21"/>
        <v>1148</v>
      </c>
      <c r="AD17" s="2">
        <f t="shared" ca="1" si="22"/>
        <v>476.92945163155196</v>
      </c>
      <c r="AE17" s="2">
        <f t="shared" ca="1" si="4"/>
        <v>1126.161285485827</v>
      </c>
      <c r="AF17" s="2"/>
      <c r="AG17" s="2" t="s">
        <v>39</v>
      </c>
      <c r="AH17" s="2"/>
      <c r="AI17" s="2"/>
      <c r="AJ17" s="2"/>
      <c r="AK17" s="2"/>
      <c r="AL17" s="2"/>
      <c r="AM17" s="2"/>
      <c r="AN17" s="2"/>
      <c r="AO17" s="2"/>
    </row>
    <row r="18" spans="1:41" x14ac:dyDescent="0.3">
      <c r="A18" s="2">
        <v>7</v>
      </c>
      <c r="B18" s="2">
        <v>1139</v>
      </c>
      <c r="C18" s="2">
        <f t="shared" si="5"/>
        <v>49</v>
      </c>
      <c r="D18">
        <f t="shared" ca="1" si="3"/>
        <v>1.3744499999999999</v>
      </c>
      <c r="E18" s="2">
        <f t="shared" ca="1" si="6"/>
        <v>0.98078590742908522</v>
      </c>
      <c r="F18" s="2">
        <f t="shared" ca="1" si="7"/>
        <v>0.19508716971781054</v>
      </c>
      <c r="G18" s="2">
        <f t="shared" ca="1" si="8"/>
        <v>6.8655013520035961</v>
      </c>
      <c r="H18" s="2">
        <f t="shared" ca="1" si="9"/>
        <v>1.3656101880246738</v>
      </c>
      <c r="I18" s="2">
        <f t="shared" ca="1" si="10"/>
        <v>0.96194099621149409</v>
      </c>
      <c r="J18" s="2">
        <f t="shared" ca="1" si="10"/>
        <v>3.805900378850581E-2</v>
      </c>
      <c r="K18" s="2">
        <f t="shared" ca="1" si="11"/>
        <v>0.19133874677945475</v>
      </c>
      <c r="L18" s="2">
        <f t="shared" si="12"/>
        <v>7973</v>
      </c>
      <c r="M18" s="2">
        <f t="shared" ca="1" si="13"/>
        <v>1117.1151485617281</v>
      </c>
      <c r="N18" s="2">
        <f t="shared" ca="1" si="14"/>
        <v>222.20428630858621</v>
      </c>
      <c r="O18" s="2"/>
      <c r="P18" s="2">
        <f t="shared" ca="1" si="24"/>
        <v>2.7361911557240974</v>
      </c>
      <c r="Q18" s="2">
        <f t="shared" ca="1" si="25"/>
        <v>3025.0835624454935</v>
      </c>
      <c r="R18" s="2">
        <f t="shared" ca="1" si="24"/>
        <v>1.0068734066384435</v>
      </c>
      <c r="S18" s="2">
        <f t="shared" ca="1" si="24"/>
        <v>18.506840121115811</v>
      </c>
      <c r="T18" s="2"/>
      <c r="U18" s="2" t="s">
        <v>39</v>
      </c>
      <c r="V18" s="2">
        <v>7</v>
      </c>
      <c r="W18" s="2">
        <f t="shared" ca="1" si="15"/>
        <v>2.42838599864037</v>
      </c>
      <c r="X18" s="2">
        <f t="shared" ca="1" si="16"/>
        <v>-9.0342717370542012</v>
      </c>
      <c r="Y18" s="2">
        <f t="shared" ca="1" si="17"/>
        <v>-11.438988120167132</v>
      </c>
      <c r="Z18" s="2">
        <f t="shared" ca="1" si="18"/>
        <v>1151.8229959414425</v>
      </c>
      <c r="AA18">
        <f t="shared" si="19"/>
        <v>7</v>
      </c>
      <c r="AB18">
        <f t="shared" ca="1" si="20"/>
        <v>1133.7781220828615</v>
      </c>
      <c r="AC18" s="2">
        <f t="shared" si="21"/>
        <v>1139</v>
      </c>
      <c r="AD18" s="2">
        <f t="shared" ca="1" si="22"/>
        <v>27.268008981498713</v>
      </c>
      <c r="AE18" s="2">
        <f t="shared" ca="1" si="4"/>
        <v>1133.7781220828615</v>
      </c>
      <c r="AF18" s="2"/>
      <c r="AG18" s="2" t="s">
        <v>39</v>
      </c>
      <c r="AH18" s="2"/>
      <c r="AI18" s="2"/>
      <c r="AJ18" s="2"/>
      <c r="AK18" s="2"/>
      <c r="AL18" s="2"/>
      <c r="AM18" s="2"/>
      <c r="AN18" s="2"/>
      <c r="AO18" s="2"/>
    </row>
    <row r="19" spans="1:41" x14ac:dyDescent="0.3">
      <c r="A19" s="2">
        <v>8</v>
      </c>
      <c r="B19" s="2">
        <v>1141</v>
      </c>
      <c r="C19" s="2">
        <f t="shared" si="5"/>
        <v>64</v>
      </c>
      <c r="D19">
        <f t="shared" ca="1" si="3"/>
        <v>1.5708</v>
      </c>
      <c r="E19" s="2">
        <f t="shared" ca="1" si="6"/>
        <v>0.99999999999325373</v>
      </c>
      <c r="F19" s="2">
        <f t="shared" ca="1" si="7"/>
        <v>-3.6732051033465485E-6</v>
      </c>
      <c r="G19" s="2">
        <f t="shared" ca="1" si="8"/>
        <v>7.9999999999460298</v>
      </c>
      <c r="H19" s="2">
        <f t="shared" ca="1" si="9"/>
        <v>-2.9385640826772388E-5</v>
      </c>
      <c r="I19" s="2">
        <f t="shared" ca="1" si="10"/>
        <v>0.99999999998650746</v>
      </c>
      <c r="J19" s="2">
        <f t="shared" ca="1" si="10"/>
        <v>1.3492435731251128E-11</v>
      </c>
      <c r="K19" s="2">
        <f t="shared" ca="1" si="11"/>
        <v>-3.6732051033217681E-6</v>
      </c>
      <c r="L19" s="2">
        <f t="shared" si="12"/>
        <v>9128</v>
      </c>
      <c r="M19" s="2">
        <f t="shared" ca="1" si="13"/>
        <v>1140.9999999923025</v>
      </c>
      <c r="N19" s="2">
        <f t="shared" ca="1" si="14"/>
        <v>-4.1911270229184122E-3</v>
      </c>
      <c r="O19" s="2"/>
      <c r="P19" s="2"/>
      <c r="Q19" s="2"/>
      <c r="R19" s="2"/>
      <c r="S19" s="2"/>
      <c r="T19" s="2"/>
      <c r="U19" s="2" t="s">
        <v>39</v>
      </c>
      <c r="V19" s="2">
        <v>8</v>
      </c>
      <c r="W19" s="2">
        <f t="shared" ca="1" si="15"/>
        <v>2.775298284160423</v>
      </c>
      <c r="X19" s="2">
        <f t="shared" ca="1" si="16"/>
        <v>-9.2112576950403078</v>
      </c>
      <c r="Y19" s="2">
        <f t="shared" ca="1" si="17"/>
        <v>2.4614783872341337E-4</v>
      </c>
      <c r="Z19" s="2">
        <f t="shared" ca="1" si="18"/>
        <v>1151.8229959414425</v>
      </c>
      <c r="AA19">
        <f t="shared" si="19"/>
        <v>8</v>
      </c>
      <c r="AB19">
        <f t="shared" ca="1" si="20"/>
        <v>1145.3872826784013</v>
      </c>
      <c r="AC19" s="2">
        <f t="shared" si="21"/>
        <v>1141</v>
      </c>
      <c r="AD19" s="2">
        <f t="shared" ca="1" si="22"/>
        <v>19.248249300200385</v>
      </c>
      <c r="AE19" s="2">
        <f t="shared" ca="1" si="4"/>
        <v>1145.3872826784013</v>
      </c>
      <c r="AF19" s="2"/>
      <c r="AG19" s="2" t="s">
        <v>39</v>
      </c>
      <c r="AH19" s="2"/>
      <c r="AI19" s="2"/>
      <c r="AJ19" s="2"/>
      <c r="AK19" s="2"/>
      <c r="AL19" s="2"/>
      <c r="AM19" s="2"/>
      <c r="AN19" s="2"/>
      <c r="AO19" s="2"/>
    </row>
    <row r="20" spans="1:41" ht="21" x14ac:dyDescent="0.4">
      <c r="A20" s="2">
        <v>9</v>
      </c>
      <c r="B20" s="2">
        <v>1142</v>
      </c>
      <c r="C20" s="2">
        <f t="shared" si="5"/>
        <v>81</v>
      </c>
      <c r="D20">
        <f t="shared" ca="1" si="3"/>
        <v>1.76715</v>
      </c>
      <c r="E20" s="2">
        <f t="shared" ca="1" si="6"/>
        <v>0.98078447421224402</v>
      </c>
      <c r="F20" s="2">
        <f t="shared" ca="1" si="7"/>
        <v>-0.19509437496814699</v>
      </c>
      <c r="G20" s="2">
        <f t="shared" ca="1" si="8"/>
        <v>8.8270602679101966</v>
      </c>
      <c r="H20" s="2">
        <f t="shared" ca="1" si="9"/>
        <v>-1.755849374713323</v>
      </c>
      <c r="I20" s="2">
        <f t="shared" ca="1" si="10"/>
        <v>0.96193818485578797</v>
      </c>
      <c r="J20" s="2">
        <f t="shared" ca="1" si="10"/>
        <v>3.806181514421194E-2</v>
      </c>
      <c r="K20" s="2">
        <f t="shared" ca="1" si="11"/>
        <v>-0.19134553397490042</v>
      </c>
      <c r="L20" s="2">
        <f t="shared" si="12"/>
        <v>10278</v>
      </c>
      <c r="M20" s="2">
        <f t="shared" ca="1" si="13"/>
        <v>1120.0558695503826</v>
      </c>
      <c r="N20" s="2">
        <f t="shared" ca="1" si="14"/>
        <v>-222.79777621362388</v>
      </c>
      <c r="O20" s="2"/>
      <c r="P20" s="2"/>
      <c r="Q20" s="2"/>
      <c r="R20" s="2"/>
      <c r="S20" s="2">
        <f ca="1">MDETERM(P15:S18)</f>
        <v>7507674.5945195416</v>
      </c>
      <c r="T20" s="5">
        <f ca="1">S20/T6</f>
        <v>0.34691228552005288</v>
      </c>
      <c r="U20" s="2" t="s">
        <v>39</v>
      </c>
      <c r="V20" s="2">
        <v>9</v>
      </c>
      <c r="W20" s="2">
        <f t="shared" ca="1" si="15"/>
        <v>3.1222105696804761</v>
      </c>
      <c r="X20" s="2">
        <f t="shared" ca="1" si="16"/>
        <v>-9.0342585353245433</v>
      </c>
      <c r="Y20" s="2">
        <f t="shared" ca="1" si="17"/>
        <v>14.707813631063575</v>
      </c>
      <c r="Z20" s="2">
        <f t="shared" ca="1" si="18"/>
        <v>1151.8229959414425</v>
      </c>
      <c r="AA20">
        <f t="shared" si="19"/>
        <v>9</v>
      </c>
      <c r="AB20">
        <f t="shared" ca="1" si="20"/>
        <v>1160.6187616068621</v>
      </c>
      <c r="AC20" s="2">
        <f t="shared" si="21"/>
        <v>1142</v>
      </c>
      <c r="AD20" s="2">
        <f t="shared" ca="1" si="22"/>
        <v>346.65828377316245</v>
      </c>
      <c r="AE20" s="2">
        <f t="shared" ca="1" si="4"/>
        <v>1160.6187616068621</v>
      </c>
      <c r="AF20" s="2"/>
      <c r="AG20" s="2"/>
      <c r="AH20" s="2"/>
      <c r="AI20" s="2"/>
      <c r="AJ20" s="2"/>
      <c r="AK20" s="2"/>
      <c r="AL20" s="2"/>
      <c r="AM20" s="2"/>
      <c r="AN20" s="2"/>
      <c r="AO20" s="2"/>
    </row>
    <row r="21" spans="1:41" x14ac:dyDescent="0.3">
      <c r="A21" s="2">
        <v>10</v>
      </c>
      <c r="B21" s="2">
        <v>1147</v>
      </c>
      <c r="C21" s="2">
        <f t="shared" si="5"/>
        <v>100</v>
      </c>
      <c r="D21">
        <f t="shared" ca="1" si="3"/>
        <v>1.9635</v>
      </c>
      <c r="E21" s="2">
        <f t="shared" ca="1" si="6"/>
        <v>0.92387777540812721</v>
      </c>
      <c r="F21" s="2">
        <f t="shared" ca="1" si="7"/>
        <v>-0.38268767435982309</v>
      </c>
      <c r="G21" s="2">
        <f t="shared" ca="1" si="8"/>
        <v>9.2387777540812728</v>
      </c>
      <c r="H21" s="2">
        <f t="shared" ca="1" si="9"/>
        <v>-3.8268767435982309</v>
      </c>
      <c r="I21" s="2">
        <f t="shared" ca="1" si="10"/>
        <v>0.85355014389306993</v>
      </c>
      <c r="J21" s="2">
        <f t="shared" ca="1" si="10"/>
        <v>0.14644985610693001</v>
      </c>
      <c r="K21" s="2">
        <f t="shared" ca="1" si="11"/>
        <v>-0.35355663726366315</v>
      </c>
      <c r="L21" s="2">
        <f t="shared" si="12"/>
        <v>11470</v>
      </c>
      <c r="M21" s="2">
        <f t="shared" ca="1" si="13"/>
        <v>1059.6878083931219</v>
      </c>
      <c r="N21" s="2">
        <f t="shared" ca="1" si="14"/>
        <v>-438.94276249071709</v>
      </c>
      <c r="O21" s="2"/>
      <c r="P21" s="2"/>
      <c r="Q21" s="2"/>
      <c r="R21" s="2"/>
      <c r="S21" s="2"/>
      <c r="T21" s="2"/>
      <c r="U21" s="2" t="s">
        <v>39</v>
      </c>
      <c r="V21" s="2">
        <v>10</v>
      </c>
      <c r="W21" s="2">
        <f t="shared" ca="1" si="15"/>
        <v>3.4691228552005287</v>
      </c>
      <c r="X21" s="2">
        <f t="shared" ca="1" si="16"/>
        <v>-8.5100762680622442</v>
      </c>
      <c r="Y21" s="2">
        <f t="shared" ca="1" si="17"/>
        <v>32.055705201412209</v>
      </c>
      <c r="Z21" s="2">
        <f t="shared" ca="1" si="18"/>
        <v>1151.8229959414425</v>
      </c>
      <c r="AA21">
        <f t="shared" si="19"/>
        <v>10</v>
      </c>
      <c r="AB21">
        <f t="shared" ca="1" si="20"/>
        <v>1178.837747729993</v>
      </c>
      <c r="AC21" s="2">
        <f t="shared" si="21"/>
        <v>1147</v>
      </c>
      <c r="AD21" s="2">
        <f t="shared" ca="1" si="22"/>
        <v>1013.6421805186743</v>
      </c>
      <c r="AE21" s="2">
        <f t="shared" ca="1" si="4"/>
        <v>1178.837747729993</v>
      </c>
      <c r="AF21" s="2"/>
      <c r="AG21" s="2"/>
      <c r="AH21" s="2"/>
      <c r="AI21" s="2"/>
      <c r="AJ21" s="2"/>
      <c r="AK21" s="2"/>
      <c r="AL21" s="2"/>
      <c r="AM21" s="2"/>
      <c r="AN21" s="2"/>
      <c r="AO21" s="2"/>
    </row>
    <row r="22" spans="1:41" x14ac:dyDescent="0.3">
      <c r="A22" s="2">
        <v>11</v>
      </c>
      <c r="B22" s="2">
        <v>1151</v>
      </c>
      <c r="C22" s="2">
        <f t="shared" si="5"/>
        <v>121</v>
      </c>
      <c r="D22">
        <f t="shared" ca="1" si="3"/>
        <v>2.15985</v>
      </c>
      <c r="E22" s="2">
        <f t="shared" ca="1" si="6"/>
        <v>0.83146680629724423</v>
      </c>
      <c r="F22" s="2">
        <f t="shared" ca="1" si="7"/>
        <v>-0.5555744324803481</v>
      </c>
      <c r="G22" s="2">
        <f t="shared" ca="1" si="8"/>
        <v>9.1461348692696873</v>
      </c>
      <c r="H22" s="2">
        <f t="shared" ca="1" si="9"/>
        <v>-6.1113187572838292</v>
      </c>
      <c r="I22" s="2">
        <f t="shared" ca="1" si="10"/>
        <v>0.69133704997413903</v>
      </c>
      <c r="J22" s="2">
        <f t="shared" ca="1" si="10"/>
        <v>0.30866295002586086</v>
      </c>
      <c r="K22" s="2">
        <f t="shared" ca="1" si="11"/>
        <v>-0.461941699034839</v>
      </c>
      <c r="L22" s="2">
        <f t="shared" si="12"/>
        <v>12661</v>
      </c>
      <c r="M22" s="2">
        <f t="shared" ca="1" si="13"/>
        <v>957.01829404812815</v>
      </c>
      <c r="N22" s="2">
        <f t="shared" ca="1" si="14"/>
        <v>-639.46617178488066</v>
      </c>
      <c r="O22" s="2"/>
      <c r="P22" s="2">
        <f>P1</f>
        <v>35</v>
      </c>
      <c r="Q22" s="2">
        <f t="shared" ref="Q22:S22" si="26">Q1</f>
        <v>630</v>
      </c>
      <c r="R22" s="2">
        <f>T1</f>
        <v>40499</v>
      </c>
      <c r="S22" s="2">
        <f t="shared" ca="1" si="26"/>
        <v>2.7361911557240974</v>
      </c>
      <c r="T22" s="2"/>
      <c r="U22" s="2" t="s">
        <v>39</v>
      </c>
      <c r="V22" s="2">
        <v>11</v>
      </c>
      <c r="W22" s="2">
        <f t="shared" ca="1" si="15"/>
        <v>3.8160351407205817</v>
      </c>
      <c r="X22" s="2">
        <f t="shared" ca="1" si="16"/>
        <v>-7.658855017727749</v>
      </c>
      <c r="Y22" s="2">
        <f t="shared" ca="1" si="17"/>
        <v>51.191257414565506</v>
      </c>
      <c r="Z22" s="2">
        <f t="shared" ca="1" si="18"/>
        <v>1151.8229959414425</v>
      </c>
      <c r="AA22">
        <f t="shared" si="19"/>
        <v>11</v>
      </c>
      <c r="AB22">
        <f t="shared" ca="1" si="20"/>
        <v>1199.1714334790008</v>
      </c>
      <c r="AC22" s="2">
        <f t="shared" si="21"/>
        <v>1151</v>
      </c>
      <c r="AD22" s="2">
        <f t="shared" ca="1" si="22"/>
        <v>2320.4870034218015</v>
      </c>
      <c r="AE22" s="2">
        <f t="shared" ca="1" si="4"/>
        <v>1199.1714334790008</v>
      </c>
      <c r="AF22" s="2"/>
      <c r="AG22" s="2"/>
      <c r="AH22" s="2"/>
      <c r="AI22" s="2"/>
      <c r="AJ22" s="2"/>
      <c r="AK22" s="2"/>
      <c r="AL22" s="2"/>
      <c r="AM22" s="2"/>
      <c r="AN22" s="2"/>
      <c r="AO22" s="2"/>
    </row>
    <row r="23" spans="1:41" x14ac:dyDescent="0.3">
      <c r="A23" s="2">
        <v>12</v>
      </c>
      <c r="B23" s="2">
        <v>1162</v>
      </c>
      <c r="C23" s="2">
        <f t="shared" si="5"/>
        <v>144</v>
      </c>
      <c r="D23">
        <f t="shared" ca="1" si="3"/>
        <v>2.3561999999999999</v>
      </c>
      <c r="E23" s="2">
        <f t="shared" ca="1" si="6"/>
        <v>0.70710288515345854</v>
      </c>
      <c r="F23" s="2">
        <f t="shared" ca="1" si="7"/>
        <v>-0.70711067719817011</v>
      </c>
      <c r="G23" s="2">
        <f t="shared" ca="1" si="8"/>
        <v>8.4852346218415029</v>
      </c>
      <c r="H23" s="2">
        <f t="shared" ca="1" si="9"/>
        <v>-8.4853281263780413</v>
      </c>
      <c r="I23" s="2">
        <f t="shared" ca="1" si="10"/>
        <v>0.49999449019234515</v>
      </c>
      <c r="J23" s="2">
        <f t="shared" ca="1" si="10"/>
        <v>0.50000550980765468</v>
      </c>
      <c r="K23" s="2">
        <f t="shared" ca="1" si="11"/>
        <v>-0.49999999996964195</v>
      </c>
      <c r="L23" s="2">
        <f t="shared" si="12"/>
        <v>13944</v>
      </c>
      <c r="M23" s="2">
        <f t="shared" ca="1" si="13"/>
        <v>821.65355254831877</v>
      </c>
      <c r="N23" s="2">
        <f t="shared" ca="1" si="14"/>
        <v>-821.66260690427362</v>
      </c>
      <c r="O23" s="2"/>
      <c r="P23" s="2">
        <f t="shared" ref="P23:S25" si="27">P2</f>
        <v>630</v>
      </c>
      <c r="Q23" s="2">
        <f t="shared" si="27"/>
        <v>14910</v>
      </c>
      <c r="R23" s="2">
        <f t="shared" ref="R23:R25" si="28">T2</f>
        <v>731047</v>
      </c>
      <c r="S23" s="2">
        <f t="shared" ca="1" si="27"/>
        <v>108.88102847330296</v>
      </c>
      <c r="T23" s="2"/>
      <c r="U23" s="2" t="s">
        <v>39</v>
      </c>
      <c r="V23" s="2">
        <v>12</v>
      </c>
      <c r="W23" s="2">
        <f t="shared" ca="1" si="15"/>
        <v>4.1629474262406347</v>
      </c>
      <c r="X23" s="2">
        <f t="shared" ca="1" si="16"/>
        <v>-6.5133068920989388</v>
      </c>
      <c r="Y23" s="2">
        <f t="shared" ca="1" si="17"/>
        <v>71.077067588195746</v>
      </c>
      <c r="Z23" s="2">
        <f t="shared" ca="1" si="18"/>
        <v>1151.8229959414425</v>
      </c>
      <c r="AA23">
        <f t="shared" si="19"/>
        <v>12</v>
      </c>
      <c r="AB23">
        <f t="shared" ca="1" si="20"/>
        <v>1220.5497040637799</v>
      </c>
      <c r="AC23" s="2">
        <f t="shared" si="21"/>
        <v>1162</v>
      </c>
      <c r="AD23" s="2">
        <f t="shared" ca="1" si="22"/>
        <v>3428.0678459562077</v>
      </c>
      <c r="AE23" s="2">
        <f t="shared" ca="1" si="4"/>
        <v>1220.5497040637799</v>
      </c>
      <c r="AF23" s="2"/>
      <c r="AG23" s="2"/>
      <c r="AH23" s="2"/>
      <c r="AI23" s="2"/>
      <c r="AJ23" s="2"/>
      <c r="AK23" s="2"/>
      <c r="AL23" s="2"/>
      <c r="AM23" s="2"/>
      <c r="AN23" s="2"/>
      <c r="AO23" s="2"/>
    </row>
    <row r="24" spans="1:41" x14ac:dyDescent="0.3">
      <c r="A24" s="2">
        <v>13</v>
      </c>
      <c r="B24" s="2">
        <v>1165</v>
      </c>
      <c r="C24" s="2">
        <f t="shared" si="5"/>
        <v>169</v>
      </c>
      <c r="D24">
        <f t="shared" ca="1" si="3"/>
        <v>2.5525500000000001</v>
      </c>
      <c r="E24" s="2">
        <f t="shared" ca="1" si="6"/>
        <v>0.55556527000226741</v>
      </c>
      <c r="F24" s="2">
        <f t="shared" ca="1" si="7"/>
        <v>-0.83147292846328302</v>
      </c>
      <c r="G24" s="2">
        <f t="shared" ca="1" si="8"/>
        <v>7.2223485100294766</v>
      </c>
      <c r="H24" s="2">
        <f t="shared" ca="1" si="9"/>
        <v>-10.80914807002268</v>
      </c>
      <c r="I24" s="2">
        <f t="shared" ca="1" si="10"/>
        <v>0.3086527692326923</v>
      </c>
      <c r="J24" s="2">
        <f t="shared" ca="1" si="10"/>
        <v>0.69134723076730775</v>
      </c>
      <c r="K24" s="2">
        <f t="shared" ca="1" si="11"/>
        <v>-0.46193748200127982</v>
      </c>
      <c r="L24" s="2">
        <f t="shared" si="12"/>
        <v>15145</v>
      </c>
      <c r="M24" s="2">
        <f t="shared" ca="1" si="13"/>
        <v>647.23353955264156</v>
      </c>
      <c r="N24" s="2">
        <f t="shared" ca="1" si="14"/>
        <v>-968.66596165972476</v>
      </c>
      <c r="O24" s="2"/>
      <c r="P24" s="2">
        <f t="shared" ca="1" si="27"/>
        <v>1.1333939797873065</v>
      </c>
      <c r="Q24" s="2">
        <f t="shared" ca="1" si="27"/>
        <v>-123.55410250865991</v>
      </c>
      <c r="R24" s="2">
        <f t="shared" ca="1" si="28"/>
        <v>1102.2500259881137</v>
      </c>
      <c r="S24" s="2">
        <f t="shared" ca="1" si="27"/>
        <v>1.0068734066384435</v>
      </c>
      <c r="T24" s="2"/>
      <c r="U24" s="2" t="s">
        <v>39</v>
      </c>
      <c r="V24" s="2">
        <v>13</v>
      </c>
      <c r="W24" s="2">
        <f t="shared" ca="1" si="15"/>
        <v>4.5098597117606873</v>
      </c>
      <c r="X24" s="2">
        <f t="shared" ca="1" si="16"/>
        <v>-5.1174548684400563</v>
      </c>
      <c r="Y24" s="2">
        <f t="shared" ca="1" si="17"/>
        <v>90.542467716184674</v>
      </c>
      <c r="Z24" s="2">
        <f t="shared" ca="1" si="18"/>
        <v>1151.8229959414425</v>
      </c>
      <c r="AA24">
        <f t="shared" si="19"/>
        <v>13</v>
      </c>
      <c r="AB24">
        <f t="shared" ca="1" si="20"/>
        <v>1241.7578685009478</v>
      </c>
      <c r="AC24" s="2">
        <f t="shared" si="21"/>
        <v>1165</v>
      </c>
      <c r="AD24" s="2">
        <f t="shared" ca="1" si="22"/>
        <v>5891.7703768087913</v>
      </c>
      <c r="AE24" s="2">
        <f t="shared" ca="1" si="4"/>
        <v>1241.7578685009478</v>
      </c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pans="1:41" x14ac:dyDescent="0.3">
      <c r="A25" s="2">
        <v>14</v>
      </c>
      <c r="B25" s="2">
        <v>1168</v>
      </c>
      <c r="C25" s="2">
        <f t="shared" si="5"/>
        <v>196</v>
      </c>
      <c r="D25">
        <f t="shared" ca="1" si="3"/>
        <v>2.7488999999999999</v>
      </c>
      <c r="E25" s="2">
        <f t="shared" ca="1" si="6"/>
        <v>0.38267749355890951</v>
      </c>
      <c r="F25" s="2">
        <f t="shared" ca="1" si="7"/>
        <v>-0.92388199242298841</v>
      </c>
      <c r="G25" s="2">
        <f t="shared" ca="1" si="8"/>
        <v>5.3574849098247332</v>
      </c>
      <c r="H25" s="2">
        <f t="shared" ca="1" si="9"/>
        <v>-12.934347893921839</v>
      </c>
      <c r="I25" s="2">
        <f t="shared" ca="1" si="10"/>
        <v>0.14644206407652924</v>
      </c>
      <c r="J25" s="2">
        <f t="shared" ca="1" si="10"/>
        <v>0.85355793592347085</v>
      </c>
      <c r="K25" s="2">
        <f t="shared" ca="1" si="11"/>
        <v>-0.35354884520464064</v>
      </c>
      <c r="L25" s="2">
        <f t="shared" si="12"/>
        <v>16352</v>
      </c>
      <c r="M25" s="2">
        <f t="shared" ca="1" si="13"/>
        <v>446.96731247680628</v>
      </c>
      <c r="N25" s="2">
        <f t="shared" ca="1" si="14"/>
        <v>-1079.0941671500505</v>
      </c>
      <c r="O25" s="2"/>
      <c r="P25" s="2">
        <f t="shared" ca="1" si="27"/>
        <v>2.7361911557240974</v>
      </c>
      <c r="Q25" s="2">
        <f t="shared" ca="1" si="27"/>
        <v>108.88102847330296</v>
      </c>
      <c r="R25" s="2">
        <f t="shared" ca="1" si="28"/>
        <v>3025.0835624454935</v>
      </c>
      <c r="S25" s="2">
        <f t="shared" ca="1" si="27"/>
        <v>18.506840121115811</v>
      </c>
      <c r="T25" s="2"/>
      <c r="U25" s="2"/>
      <c r="V25" s="2">
        <v>14</v>
      </c>
      <c r="W25" s="2">
        <f t="shared" ca="1" si="15"/>
        <v>4.8567719972807399</v>
      </c>
      <c r="X25" s="2">
        <f t="shared" ca="1" si="16"/>
        <v>-3.5249410072870235</v>
      </c>
      <c r="Y25" s="2">
        <f t="shared" ca="1" si="17"/>
        <v>108.34413304626533</v>
      </c>
      <c r="Z25" s="2">
        <f t="shared" ca="1" si="18"/>
        <v>1151.8229959414425</v>
      </c>
      <c r="AA25">
        <f t="shared" si="19"/>
        <v>14</v>
      </c>
      <c r="AB25">
        <f t="shared" ca="1" si="20"/>
        <v>1261.4989599777016</v>
      </c>
      <c r="AC25" s="2">
        <f t="shared" si="21"/>
        <v>1168</v>
      </c>
      <c r="AD25" s="2">
        <f t="shared" ca="1" si="22"/>
        <v>8742.0555169118434</v>
      </c>
      <c r="AE25" s="2">
        <f t="shared" ca="1" si="4"/>
        <v>1261.4989599777016</v>
      </c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41" x14ac:dyDescent="0.3">
      <c r="A26" s="2">
        <v>15</v>
      </c>
      <c r="B26" s="2">
        <v>1168</v>
      </c>
      <c r="C26" s="2">
        <f t="shared" si="5"/>
        <v>225</v>
      </c>
      <c r="D26">
        <f t="shared" ca="1" si="3"/>
        <v>2.9452500000000001</v>
      </c>
      <c r="E26" s="2">
        <f t="shared" ca="1" si="6"/>
        <v>0.19508356708869376</v>
      </c>
      <c r="F26" s="2">
        <f t="shared" ca="1" si="7"/>
        <v>-0.98078662401765615</v>
      </c>
      <c r="G26" s="2">
        <f t="shared" ca="1" si="8"/>
        <v>2.9262535063304065</v>
      </c>
      <c r="H26" s="2">
        <f t="shared" ca="1" si="9"/>
        <v>-14.711799360264843</v>
      </c>
      <c r="I26" s="2">
        <f t="shared" ca="1" si="10"/>
        <v>3.8057598148048877E-2</v>
      </c>
      <c r="J26" s="2">
        <f t="shared" ca="1" si="10"/>
        <v>0.96194240185195123</v>
      </c>
      <c r="K26" s="2">
        <f t="shared" ca="1" si="11"/>
        <v>-0.19133535316624189</v>
      </c>
      <c r="L26" s="2">
        <f t="shared" si="12"/>
        <v>17520</v>
      </c>
      <c r="M26" s="2">
        <f t="shared" ca="1" si="13"/>
        <v>227.85760635959431</v>
      </c>
      <c r="N26" s="2">
        <f t="shared" ca="1" si="14"/>
        <v>-1145.5587768526225</v>
      </c>
      <c r="O26" s="2"/>
      <c r="P26" s="2"/>
      <c r="Q26" s="2"/>
      <c r="R26" s="2"/>
      <c r="S26" s="2"/>
      <c r="T26" s="2"/>
      <c r="U26" s="2"/>
      <c r="V26" s="2">
        <v>15</v>
      </c>
      <c r="W26" s="2">
        <f t="shared" ca="1" si="15"/>
        <v>5.2036842828007934</v>
      </c>
      <c r="X26" s="2">
        <f t="shared" ca="1" si="16"/>
        <v>-1.7969650085337654</v>
      </c>
      <c r="Y26" s="2">
        <f t="shared" ca="1" si="17"/>
        <v>123.23289587622153</v>
      </c>
      <c r="Z26" s="2">
        <f t="shared" ca="1" si="18"/>
        <v>1151.8229959414425</v>
      </c>
      <c r="AA26">
        <f t="shared" si="19"/>
        <v>15</v>
      </c>
      <c r="AB26">
        <f t="shared" ca="1" si="20"/>
        <v>1278.4626110919312</v>
      </c>
      <c r="AC26" s="2">
        <f t="shared" si="21"/>
        <v>1168</v>
      </c>
      <c r="AD26" s="2">
        <f t="shared" ca="1" si="22"/>
        <v>12201.988449247241</v>
      </c>
      <c r="AE26" s="2">
        <f t="shared" ca="1" si="4"/>
        <v>1278.4626110919312</v>
      </c>
      <c r="AF26" s="2"/>
      <c r="AG26" s="2"/>
      <c r="AH26" s="2"/>
      <c r="AI26" s="2"/>
      <c r="AJ26" s="2"/>
      <c r="AK26" s="2"/>
      <c r="AL26" s="2"/>
      <c r="AM26" s="2"/>
      <c r="AN26" s="2"/>
      <c r="AO26" s="2"/>
    </row>
    <row r="27" spans="1:41" ht="21" x14ac:dyDescent="0.4">
      <c r="A27" s="2">
        <v>16</v>
      </c>
      <c r="B27" s="2">
        <v>1166</v>
      </c>
      <c r="C27" s="2">
        <f t="shared" si="5"/>
        <v>256</v>
      </c>
      <c r="D27">
        <f t="shared" ca="1" si="3"/>
        <v>3.1415999999999999</v>
      </c>
      <c r="E27" s="2">
        <f t="shared" ca="1" si="6"/>
        <v>-7.3464102066435371E-6</v>
      </c>
      <c r="F27" s="2">
        <f t="shared" ca="1" si="7"/>
        <v>-0.99999999997301514</v>
      </c>
      <c r="G27" s="2">
        <f t="shared" ca="1" si="8"/>
        <v>-1.1754256330629659E-4</v>
      </c>
      <c r="H27" s="2">
        <f t="shared" ca="1" si="9"/>
        <v>-15.999999999568242</v>
      </c>
      <c r="I27" s="2">
        <f t="shared" ca="1" si="10"/>
        <v>5.3969742924276341E-11</v>
      </c>
      <c r="J27" s="2">
        <f t="shared" ca="1" si="10"/>
        <v>0.99999999994603028</v>
      </c>
      <c r="K27" s="2">
        <f t="shared" ca="1" si="11"/>
        <v>7.346410206445295E-6</v>
      </c>
      <c r="L27" s="2">
        <f t="shared" si="12"/>
        <v>18656</v>
      </c>
      <c r="M27" s="2">
        <f t="shared" ca="1" si="13"/>
        <v>-8.5659143009463642E-3</v>
      </c>
      <c r="N27" s="2">
        <f t="shared" ca="1" si="14"/>
        <v>-1165.9999999685356</v>
      </c>
      <c r="O27" s="2"/>
      <c r="P27" s="2"/>
      <c r="Q27" s="2"/>
      <c r="R27" s="2"/>
      <c r="S27" s="2">
        <f ca="1">MDETERM(P22:S25)</f>
        <v>-199344699.70535493</v>
      </c>
      <c r="T27" s="5">
        <f ca="1">S27/T6</f>
        <v>-9.2112576951024501</v>
      </c>
      <c r="U27" s="2"/>
      <c r="V27" s="2">
        <v>16</v>
      </c>
      <c r="W27" s="2">
        <f t="shared" ca="1" si="15"/>
        <v>5.550596568320846</v>
      </c>
      <c r="X27" s="2">
        <f t="shared" ca="1" si="16"/>
        <v>6.7669677547324458E-5</v>
      </c>
      <c r="Y27" s="2">
        <f t="shared" ca="1" si="17"/>
        <v>134.02346549748233</v>
      </c>
      <c r="Z27" s="2">
        <f t="shared" ca="1" si="18"/>
        <v>1151.8229959414425</v>
      </c>
      <c r="AA27">
        <f t="shared" si="19"/>
        <v>16</v>
      </c>
      <c r="AB27">
        <f t="shared" ca="1" si="20"/>
        <v>1291.3971256769232</v>
      </c>
      <c r="AC27" s="2">
        <f t="shared" si="21"/>
        <v>1166</v>
      </c>
      <c r="AD27" s="2">
        <f t="shared" ca="1" si="22"/>
        <v>15724.439128034077</v>
      </c>
      <c r="AE27" s="2">
        <f t="shared" ca="1" si="4"/>
        <v>1291.3971256769232</v>
      </c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1:41" x14ac:dyDescent="0.3">
      <c r="A28" s="2">
        <v>17</v>
      </c>
      <c r="B28" s="2">
        <v>1166</v>
      </c>
      <c r="C28" s="2">
        <f t="shared" si="5"/>
        <v>289</v>
      </c>
      <c r="D28">
        <f t="shared" ca="1" si="3"/>
        <v>3.3379499999999998</v>
      </c>
      <c r="E28" s="2">
        <f t="shared" ca="1" si="6"/>
        <v>-0.19509797758936659</v>
      </c>
      <c r="F28" s="2">
        <f t="shared" ca="1" si="7"/>
        <v>-0.98078375758397374</v>
      </c>
      <c r="G28" s="2">
        <f t="shared" ca="1" si="8"/>
        <v>-3.3166656190192318</v>
      </c>
      <c r="H28" s="2">
        <f t="shared" ca="1" si="9"/>
        <v>-16.673323878927555</v>
      </c>
      <c r="I28" s="2">
        <f t="shared" ca="1" si="10"/>
        <v>3.806322085946099E-2</v>
      </c>
      <c r="J28" s="2">
        <f t="shared" ca="1" si="10"/>
        <v>0.96193677914053899</v>
      </c>
      <c r="K28" s="2">
        <f t="shared" ca="1" si="11"/>
        <v>0.19134892755713287</v>
      </c>
      <c r="L28" s="2">
        <f t="shared" si="12"/>
        <v>19822</v>
      </c>
      <c r="M28" s="2">
        <f t="shared" ca="1" si="13"/>
        <v>-227.48424186920144</v>
      </c>
      <c r="N28" s="2">
        <f t="shared" ca="1" si="14"/>
        <v>-1143.5938613429134</v>
      </c>
      <c r="O28" s="2"/>
      <c r="P28" s="2"/>
      <c r="Q28" s="2"/>
      <c r="R28" s="2"/>
      <c r="S28" s="2"/>
      <c r="T28" s="2"/>
      <c r="U28" s="2"/>
      <c r="V28" s="2">
        <v>17</v>
      </c>
      <c r="W28" s="2">
        <f t="shared" ca="1" si="15"/>
        <v>5.8975088538408986</v>
      </c>
      <c r="X28" s="2">
        <f t="shared" ca="1" si="16"/>
        <v>1.7970977473689784</v>
      </c>
      <c r="Y28" s="2">
        <f t="shared" ca="1" si="17"/>
        <v>139.66354047975602</v>
      </c>
      <c r="Z28" s="2">
        <f t="shared" ca="1" si="18"/>
        <v>1151.8229959414425</v>
      </c>
      <c r="AA28">
        <f t="shared" si="19"/>
        <v>17</v>
      </c>
      <c r="AB28">
        <f t="shared" ca="1" si="20"/>
        <v>1299.1811430224084</v>
      </c>
      <c r="AC28" s="2">
        <f t="shared" si="21"/>
        <v>1166</v>
      </c>
      <c r="AD28" s="2">
        <f t="shared" ca="1" si="22"/>
        <v>17737.216856755196</v>
      </c>
      <c r="AE28" s="2">
        <f t="shared" ca="1" si="4"/>
        <v>1299.1811430224084</v>
      </c>
      <c r="AF28" s="2"/>
      <c r="AG28" s="2"/>
      <c r="AH28" s="2"/>
      <c r="AI28" s="2"/>
      <c r="AJ28" s="2"/>
      <c r="AK28" s="2"/>
      <c r="AL28" s="2"/>
      <c r="AM28" s="2"/>
      <c r="AN28" s="2"/>
      <c r="AO28" s="2"/>
    </row>
    <row r="29" spans="1:41" x14ac:dyDescent="0.3">
      <c r="A29" s="2">
        <v>18</v>
      </c>
      <c r="B29" s="2">
        <v>1163</v>
      </c>
      <c r="C29" s="2">
        <f t="shared" si="5"/>
        <v>324</v>
      </c>
      <c r="D29">
        <f t="shared" ca="1" si="3"/>
        <v>3.5343</v>
      </c>
      <c r="E29" s="2">
        <f t="shared" ca="1" si="6"/>
        <v>-0.3826910679498009</v>
      </c>
      <c r="F29" s="2">
        <f t="shared" ca="1" si="7"/>
        <v>-0.92387636971157616</v>
      </c>
      <c r="G29" s="2">
        <f t="shared" ca="1" si="8"/>
        <v>-6.888439223096416</v>
      </c>
      <c r="H29" s="2">
        <f t="shared" ca="1" si="9"/>
        <v>-16.629774654808372</v>
      </c>
      <c r="I29" s="2">
        <f t="shared" ca="1" si="10"/>
        <v>0.14645245348855912</v>
      </c>
      <c r="J29" s="2">
        <f t="shared" ca="1" si="10"/>
        <v>0.85354754651144094</v>
      </c>
      <c r="K29" s="2">
        <f t="shared" ca="1" si="11"/>
        <v>0.35355923457850819</v>
      </c>
      <c r="L29" s="2">
        <f t="shared" si="12"/>
        <v>20934</v>
      </c>
      <c r="M29" s="2">
        <f t="shared" ca="1" si="13"/>
        <v>-445.06971202561846</v>
      </c>
      <c r="N29" s="2">
        <f t="shared" ca="1" si="14"/>
        <v>-1074.468217974563</v>
      </c>
      <c r="O29" s="2"/>
      <c r="P29" s="2">
        <f>P1</f>
        <v>35</v>
      </c>
      <c r="Q29" s="2">
        <f t="shared" ref="Q29:R29" si="29">Q1</f>
        <v>630</v>
      </c>
      <c r="R29" s="2">
        <f t="shared" ca="1" si="29"/>
        <v>1.1333939797873065</v>
      </c>
      <c r="S29" s="2">
        <f>T1</f>
        <v>40499</v>
      </c>
      <c r="T29" s="2"/>
      <c r="U29" s="2"/>
      <c r="V29" s="2">
        <v>18</v>
      </c>
      <c r="W29" s="2">
        <f t="shared" ca="1" si="15"/>
        <v>6.2444211393609521</v>
      </c>
      <c r="X29" s="2">
        <f t="shared" ca="1" si="16"/>
        <v>3.5250660444995781</v>
      </c>
      <c r="Y29" s="2">
        <f t="shared" ca="1" si="17"/>
        <v>139.29875185873496</v>
      </c>
      <c r="Z29" s="2">
        <f t="shared" ca="1" si="18"/>
        <v>1151.8229959414425</v>
      </c>
      <c r="AA29">
        <f t="shared" si="19"/>
        <v>18</v>
      </c>
      <c r="AB29">
        <f t="shared" ca="1" si="20"/>
        <v>1300.891234984038</v>
      </c>
      <c r="AC29" s="2">
        <f t="shared" si="21"/>
        <v>1163</v>
      </c>
      <c r="AD29" s="2">
        <f t="shared" ca="1" si="22"/>
        <v>19013.992685423174</v>
      </c>
      <c r="AE29" s="2">
        <f t="shared" ca="1" si="4"/>
        <v>1300.891234984038</v>
      </c>
      <c r="AF29" s="2"/>
      <c r="AG29" s="2"/>
      <c r="AH29" s="2"/>
      <c r="AI29" s="2"/>
      <c r="AJ29" s="2"/>
      <c r="AK29" s="2"/>
      <c r="AL29" s="2"/>
      <c r="AM29" s="2"/>
      <c r="AN29" s="2"/>
      <c r="AO29" s="2"/>
    </row>
    <row r="30" spans="1:41" x14ac:dyDescent="0.3">
      <c r="A30" s="2">
        <v>19</v>
      </c>
      <c r="B30" s="2">
        <v>1165</v>
      </c>
      <c r="C30" s="2">
        <f t="shared" si="5"/>
        <v>361</v>
      </c>
      <c r="D30">
        <f t="shared" ca="1" si="3"/>
        <v>3.7306499999999998</v>
      </c>
      <c r="E30" s="2">
        <f t="shared" ca="1" si="6"/>
        <v>-0.55557748662471607</v>
      </c>
      <c r="F30" s="2">
        <f t="shared" ca="1" si="7"/>
        <v>-0.83146476555279447</v>
      </c>
      <c r="G30" s="2">
        <f t="shared" ca="1" si="8"/>
        <v>-10.555972245869604</v>
      </c>
      <c r="H30" s="2">
        <f t="shared" ca="1" si="9"/>
        <v>-15.797830545503095</v>
      </c>
      <c r="I30" s="2">
        <f t="shared" ca="1" si="10"/>
        <v>0.30866634364423656</v>
      </c>
      <c r="J30" s="2">
        <f t="shared" ca="1" si="10"/>
        <v>0.69133365635576349</v>
      </c>
      <c r="K30" s="2">
        <f t="shared" ca="1" si="11"/>
        <v>0.46194310466283034</v>
      </c>
      <c r="L30" s="2">
        <f t="shared" si="12"/>
        <v>22135</v>
      </c>
      <c r="M30" s="2">
        <f t="shared" ca="1" si="13"/>
        <v>-647.24777191779424</v>
      </c>
      <c r="N30" s="2">
        <f t="shared" ca="1" si="14"/>
        <v>-968.65645186900554</v>
      </c>
      <c r="O30" s="2"/>
      <c r="P30" s="2">
        <f t="shared" ref="P30:R32" si="30">P2</f>
        <v>630</v>
      </c>
      <c r="Q30" s="2">
        <f t="shared" si="30"/>
        <v>14910</v>
      </c>
      <c r="R30" s="2">
        <f t="shared" ca="1" si="30"/>
        <v>-123.55410250865991</v>
      </c>
      <c r="S30" s="2">
        <f t="shared" ref="S30:S32" si="31">T2</f>
        <v>731047</v>
      </c>
      <c r="T30" s="2"/>
      <c r="U30" s="2"/>
      <c r="V30" s="2">
        <v>19</v>
      </c>
      <c r="W30" s="2">
        <f t="shared" ca="1" si="15"/>
        <v>6.5913334248810047</v>
      </c>
      <c r="X30" s="2">
        <f t="shared" ca="1" si="16"/>
        <v>5.1175673988975943</v>
      </c>
      <c r="Y30" s="2">
        <f t="shared" ca="1" si="17"/>
        <v>132.32999981921506</v>
      </c>
      <c r="Z30" s="2">
        <f t="shared" ca="1" si="18"/>
        <v>1151.8229959414425</v>
      </c>
      <c r="AA30">
        <f t="shared" si="19"/>
        <v>19</v>
      </c>
      <c r="AB30">
        <f t="shared" ca="1" si="20"/>
        <v>1295.8618965844362</v>
      </c>
      <c r="AC30" s="2">
        <f t="shared" si="21"/>
        <v>1165</v>
      </c>
      <c r="AD30" s="2">
        <f t="shared" ca="1" si="22"/>
        <v>17124.83597767567</v>
      </c>
      <c r="AE30" s="2">
        <f t="shared" ca="1" si="4"/>
        <v>1295.8618965844362</v>
      </c>
      <c r="AF30" s="2"/>
      <c r="AG30" s="2"/>
      <c r="AH30" s="2"/>
      <c r="AI30" s="2"/>
      <c r="AJ30" s="2"/>
      <c r="AK30" s="2"/>
      <c r="AL30" s="2"/>
      <c r="AM30" s="2"/>
      <c r="AN30" s="2"/>
      <c r="AO30" s="2"/>
    </row>
    <row r="31" spans="1:41" x14ac:dyDescent="0.3">
      <c r="A31" s="2">
        <v>20</v>
      </c>
      <c r="B31" s="2">
        <v>1167</v>
      </c>
      <c r="C31" s="2">
        <f t="shared" si="5"/>
        <v>400</v>
      </c>
      <c r="D31">
        <f t="shared" ca="1" si="3"/>
        <v>3.927</v>
      </c>
      <c r="E31" s="2">
        <f t="shared" ca="1" si="6"/>
        <v>-0.70711327452732631</v>
      </c>
      <c r="F31" s="2">
        <f t="shared" ca="1" si="7"/>
        <v>-0.70710028778613998</v>
      </c>
      <c r="G31" s="2">
        <f t="shared" ca="1" si="8"/>
        <v>-14.142265490546526</v>
      </c>
      <c r="H31" s="2">
        <f t="shared" ca="1" si="9"/>
        <v>-14.142005755722799</v>
      </c>
      <c r="I31" s="2">
        <f t="shared" ca="1" si="10"/>
        <v>0.50000918301275799</v>
      </c>
      <c r="J31" s="2">
        <f t="shared" ca="1" si="10"/>
        <v>0.49999081698724196</v>
      </c>
      <c r="K31" s="2">
        <f t="shared" ca="1" si="11"/>
        <v>0.49999999991567223</v>
      </c>
      <c r="L31" s="2">
        <f t="shared" si="12"/>
        <v>23340</v>
      </c>
      <c r="M31" s="2">
        <f t="shared" ca="1" si="13"/>
        <v>-825.20119137338975</v>
      </c>
      <c r="N31" s="2">
        <f t="shared" ca="1" si="14"/>
        <v>-825.1860358464254</v>
      </c>
      <c r="O31" s="2"/>
      <c r="P31" s="2">
        <f t="shared" ca="1" si="30"/>
        <v>1.1333939797873065</v>
      </c>
      <c r="Q31" s="2">
        <f t="shared" ca="1" si="30"/>
        <v>-123.55410250865991</v>
      </c>
      <c r="R31" s="2">
        <f t="shared" ca="1" si="30"/>
        <v>16.493159878884189</v>
      </c>
      <c r="S31" s="2">
        <f t="shared" ca="1" si="31"/>
        <v>1102.2500259881137</v>
      </c>
      <c r="T31" s="2"/>
      <c r="U31" s="2"/>
      <c r="V31" s="2">
        <v>20</v>
      </c>
      <c r="W31" s="2">
        <f t="shared" ca="1" si="15"/>
        <v>6.9382457104010573</v>
      </c>
      <c r="X31" s="2">
        <f t="shared" ca="1" si="16"/>
        <v>6.5134025912989255</v>
      </c>
      <c r="Y31" s="2">
        <f t="shared" ca="1" si="17"/>
        <v>118.46003878240357</v>
      </c>
      <c r="Z31" s="2">
        <f t="shared" ca="1" si="18"/>
        <v>1151.8229959414425</v>
      </c>
      <c r="AA31">
        <f t="shared" si="19"/>
        <v>20</v>
      </c>
      <c r="AB31">
        <f t="shared" ca="1" si="20"/>
        <v>1283.734683025546</v>
      </c>
      <c r="AC31" s="2">
        <f t="shared" si="21"/>
        <v>1167</v>
      </c>
      <c r="AD31" s="2">
        <f t="shared" ca="1" si="22"/>
        <v>13626.986221074701</v>
      </c>
      <c r="AE31" s="2">
        <f t="shared" ca="1" si="4"/>
        <v>1283.734683025546</v>
      </c>
      <c r="AF31" s="2"/>
      <c r="AG31" s="2"/>
      <c r="AH31" s="2"/>
      <c r="AI31" s="2"/>
      <c r="AJ31" s="2"/>
      <c r="AK31" s="2"/>
      <c r="AL31" s="2"/>
      <c r="AM31" s="2"/>
      <c r="AN31" s="2"/>
      <c r="AO31" s="2"/>
    </row>
    <row r="32" spans="1:41" x14ac:dyDescent="0.3">
      <c r="A32" s="2">
        <v>21</v>
      </c>
      <c r="B32" s="2">
        <v>1168</v>
      </c>
      <c r="C32" s="2">
        <f t="shared" si="5"/>
        <v>441</v>
      </c>
      <c r="D32">
        <f t="shared" ca="1" si="3"/>
        <v>4.1233500000000003</v>
      </c>
      <c r="E32" s="2">
        <f t="shared" ca="1" si="6"/>
        <v>-0.83147496916285879</v>
      </c>
      <c r="F32" s="2">
        <f t="shared" ca="1" si="7"/>
        <v>-0.5555622158279151</v>
      </c>
      <c r="G32" s="2">
        <f t="shared" ca="1" si="8"/>
        <v>-17.460974352420035</v>
      </c>
      <c r="H32" s="2">
        <f t="shared" ca="1" si="9"/>
        <v>-11.666806532386216</v>
      </c>
      <c r="I32" s="2">
        <f t="shared" ca="1" si="10"/>
        <v>0.691350624344377</v>
      </c>
      <c r="J32" s="2">
        <f t="shared" ca="1" si="10"/>
        <v>0.30864937565562289</v>
      </c>
      <c r="K32" s="2">
        <f t="shared" ca="1" si="11"/>
        <v>0.4619360762735652</v>
      </c>
      <c r="L32" s="2">
        <f t="shared" si="12"/>
        <v>24528</v>
      </c>
      <c r="M32" s="2">
        <f t="shared" ca="1" si="13"/>
        <v>-971.16276398221908</v>
      </c>
      <c r="N32" s="2">
        <f t="shared" ca="1" si="14"/>
        <v>-648.89666808700485</v>
      </c>
      <c r="O32" s="2"/>
      <c r="P32" s="2">
        <f t="shared" ca="1" si="30"/>
        <v>2.7361911557240974</v>
      </c>
      <c r="Q32" s="2">
        <f t="shared" ca="1" si="30"/>
        <v>108.88102847330296</v>
      </c>
      <c r="R32" s="2">
        <f t="shared" ca="1" si="30"/>
        <v>1.0068734066384435</v>
      </c>
      <c r="S32" s="2">
        <f t="shared" ca="1" si="31"/>
        <v>3025.0835624454935</v>
      </c>
      <c r="T32" s="2"/>
      <c r="U32" s="2"/>
      <c r="V32" s="2">
        <v>21</v>
      </c>
      <c r="W32" s="2">
        <f t="shared" ca="1" si="15"/>
        <v>7.2851579959211108</v>
      </c>
      <c r="X32" s="2">
        <f t="shared" ca="1" si="16"/>
        <v>7.6589302079864554</v>
      </c>
      <c r="Y32" s="2">
        <f t="shared" ca="1" si="17"/>
        <v>97.726615175078734</v>
      </c>
      <c r="Z32" s="2">
        <f t="shared" ca="1" si="18"/>
        <v>1151.8229959414425</v>
      </c>
      <c r="AA32">
        <f t="shared" si="19"/>
        <v>21</v>
      </c>
      <c r="AB32">
        <f t="shared" ca="1" si="20"/>
        <v>1264.4936993204287</v>
      </c>
      <c r="AC32" s="2">
        <f t="shared" si="21"/>
        <v>1168</v>
      </c>
      <c r="AD32" s="2">
        <f t="shared" ca="1" si="22"/>
        <v>9311.0340085413081</v>
      </c>
      <c r="AE32" s="2">
        <f t="shared" ca="1" si="4"/>
        <v>1264.4936993204287</v>
      </c>
      <c r="AF32" s="2"/>
      <c r="AG32" s="2"/>
      <c r="AH32" s="2"/>
      <c r="AI32" s="2"/>
      <c r="AJ32" s="2"/>
      <c r="AK32" s="2"/>
      <c r="AL32" s="2"/>
      <c r="AM32" s="2"/>
      <c r="AN32" s="2"/>
      <c r="AO32" s="2"/>
    </row>
    <row r="33" spans="1:41" x14ac:dyDescent="0.3">
      <c r="A33" s="2">
        <v>22</v>
      </c>
      <c r="B33" s="2">
        <v>1171</v>
      </c>
      <c r="C33" s="2">
        <f t="shared" si="5"/>
        <v>484</v>
      </c>
      <c r="D33">
        <f t="shared" ca="1" si="3"/>
        <v>4.3197000000000001</v>
      </c>
      <c r="E33" s="2">
        <f t="shared" ca="1" si="6"/>
        <v>-0.92388339806967801</v>
      </c>
      <c r="F33" s="2">
        <f t="shared" ca="1" si="7"/>
        <v>-0.38267409994827822</v>
      </c>
      <c r="G33" s="2">
        <f t="shared" ca="1" si="8"/>
        <v>-20.325434757532918</v>
      </c>
      <c r="H33" s="2">
        <f t="shared" ca="1" si="9"/>
        <v>-8.4188301988621213</v>
      </c>
      <c r="I33" s="2">
        <f t="shared" ca="1" si="10"/>
        <v>0.85356053322877512</v>
      </c>
      <c r="J33" s="2">
        <f t="shared" ca="1" si="10"/>
        <v>0.14643946677122482</v>
      </c>
      <c r="K33" s="2">
        <f t="shared" ca="1" si="11"/>
        <v>0.35354624781347088</v>
      </c>
      <c r="L33" s="2">
        <f t="shared" si="12"/>
        <v>25762</v>
      </c>
      <c r="M33" s="2">
        <f t="shared" ca="1" si="13"/>
        <v>-1081.8674591395929</v>
      </c>
      <c r="N33" s="2">
        <f t="shared" ca="1" si="14"/>
        <v>-448.11137103943378</v>
      </c>
      <c r="O33" s="2"/>
      <c r="P33" s="2"/>
      <c r="Q33" s="2"/>
      <c r="R33" s="2"/>
      <c r="S33" s="2"/>
      <c r="T33" s="2"/>
      <c r="U33" s="2"/>
      <c r="V33" s="2">
        <v>22</v>
      </c>
      <c r="W33" s="2">
        <f t="shared" ca="1" si="15"/>
        <v>7.6320702814411634</v>
      </c>
      <c r="X33" s="2">
        <f t="shared" ca="1" si="16"/>
        <v>8.5101280598467213</v>
      </c>
      <c r="Y33" s="2">
        <f t="shared" ca="1" si="17"/>
        <v>70.520049919800471</v>
      </c>
      <c r="Z33" s="2">
        <f t="shared" ca="1" si="18"/>
        <v>1151.8229959414425</v>
      </c>
      <c r="AA33">
        <f t="shared" si="19"/>
        <v>22</v>
      </c>
      <c r="AB33">
        <f t="shared" ca="1" si="20"/>
        <v>1238.4852442025308</v>
      </c>
      <c r="AC33" s="2">
        <f t="shared" si="21"/>
        <v>1171</v>
      </c>
      <c r="AD33" s="2">
        <f t="shared" ca="1" si="22"/>
        <v>4554.2581850752158</v>
      </c>
      <c r="AE33" s="2">
        <f t="shared" ca="1" si="4"/>
        <v>1238.4852442025308</v>
      </c>
      <c r="AF33" s="2"/>
      <c r="AG33" s="2"/>
      <c r="AH33" s="2"/>
      <c r="AI33" s="2"/>
      <c r="AJ33" s="2"/>
      <c r="AK33" s="2"/>
      <c r="AL33" s="2"/>
      <c r="AM33" s="2"/>
      <c r="AN33" s="2"/>
      <c r="AO33" s="2"/>
    </row>
    <row r="34" spans="1:41" ht="21" x14ac:dyDescent="0.4">
      <c r="A34" s="2">
        <v>23</v>
      </c>
      <c r="B34" s="2">
        <v>1176</v>
      </c>
      <c r="C34" s="2">
        <f t="shared" si="5"/>
        <v>529</v>
      </c>
      <c r="D34">
        <f t="shared" ca="1" si="3"/>
        <v>4.5160499999999999</v>
      </c>
      <c r="E34" s="2">
        <f t="shared" ca="1" si="6"/>
        <v>-0.98078734059299366</v>
      </c>
      <c r="F34" s="2">
        <f t="shared" ca="1" si="7"/>
        <v>-0.19507996445694525</v>
      </c>
      <c r="G34" s="2">
        <f t="shared" ca="1" si="8"/>
        <v>-22.558108833638855</v>
      </c>
      <c r="H34" s="2">
        <f t="shared" ca="1" si="9"/>
        <v>-4.4868391825097405</v>
      </c>
      <c r="I34" s="2">
        <f t="shared" ca="1" si="10"/>
        <v>0.96194380746747699</v>
      </c>
      <c r="J34" s="2">
        <f t="shared" ca="1" si="10"/>
        <v>3.8056192532523021E-2</v>
      </c>
      <c r="K34" s="2">
        <f t="shared" ca="1" si="11"/>
        <v>0.19133195954270307</v>
      </c>
      <c r="L34" s="2">
        <f t="shared" si="12"/>
        <v>27048</v>
      </c>
      <c r="M34" s="2">
        <f t="shared" ca="1" si="13"/>
        <v>-1153.4059125373606</v>
      </c>
      <c r="N34" s="2">
        <f t="shared" ca="1" si="14"/>
        <v>-229.41403820136762</v>
      </c>
      <c r="O34" s="2"/>
      <c r="P34" s="2"/>
      <c r="Q34" s="2"/>
      <c r="R34" s="2"/>
      <c r="S34" s="2">
        <f ca="1">MDETERM(P29:S32)</f>
        <v>-181278634.58043781</v>
      </c>
      <c r="T34" s="5">
        <f ca="1">S34/T6</f>
        <v>-8.3764665938186837</v>
      </c>
      <c r="U34" s="2"/>
      <c r="V34" s="2">
        <v>23</v>
      </c>
      <c r="W34" s="2">
        <f t="shared" ca="1" si="15"/>
        <v>7.978982566961216</v>
      </c>
      <c r="X34" s="2">
        <f t="shared" ca="1" si="16"/>
        <v>9.0342849382962811</v>
      </c>
      <c r="Y34" s="2">
        <f t="shared" ca="1" si="17"/>
        <v>37.583858524129575</v>
      </c>
      <c r="Z34" s="2">
        <f t="shared" ca="1" si="18"/>
        <v>1151.8229959414425</v>
      </c>
      <c r="AA34">
        <f t="shared" si="19"/>
        <v>23</v>
      </c>
      <c r="AB34">
        <f t="shared" ca="1" si="20"/>
        <v>1206.4201219708295</v>
      </c>
      <c r="AC34" s="2">
        <f t="shared" si="21"/>
        <v>1176</v>
      </c>
      <c r="AD34" s="2">
        <f t="shared" ca="1" si="22"/>
        <v>925.38382072014622</v>
      </c>
      <c r="AE34" s="2">
        <f t="shared" ca="1" si="4"/>
        <v>1206.4201219708295</v>
      </c>
      <c r="AF34" s="2"/>
      <c r="AG34" s="2"/>
      <c r="AH34" s="2"/>
      <c r="AI34" s="2"/>
      <c r="AJ34" s="2"/>
      <c r="AK34" s="2"/>
      <c r="AL34" s="2"/>
      <c r="AM34" s="2"/>
      <c r="AN34" s="2"/>
      <c r="AO34" s="2"/>
    </row>
    <row r="35" spans="1:41" x14ac:dyDescent="0.3">
      <c r="A35" s="2">
        <v>24</v>
      </c>
      <c r="B35" s="2">
        <v>1172</v>
      </c>
      <c r="C35" s="2">
        <f t="shared" si="5"/>
        <v>576</v>
      </c>
      <c r="D35">
        <f t="shared" ca="1" si="3"/>
        <v>4.7123999999999997</v>
      </c>
      <c r="E35" s="2">
        <f t="shared" ca="1" si="6"/>
        <v>-0.99999999993928401</v>
      </c>
      <c r="F35" s="2">
        <f t="shared" ca="1" si="7"/>
        <v>1.101961530961936E-5</v>
      </c>
      <c r="G35" s="2">
        <f t="shared" ca="1" si="8"/>
        <v>-23.999999998542815</v>
      </c>
      <c r="H35" s="2">
        <f t="shared" ca="1" si="9"/>
        <v>2.6447076743086462E-4</v>
      </c>
      <c r="I35" s="2">
        <f t="shared" ca="1" si="10"/>
        <v>0.99999999987856802</v>
      </c>
      <c r="J35" s="2">
        <f t="shared" ca="1" si="10"/>
        <v>1.2143192157199739E-10</v>
      </c>
      <c r="K35" s="2">
        <f t="shared" ca="1" si="11"/>
        <v>-1.1019615308950293E-5</v>
      </c>
      <c r="L35" s="2">
        <f t="shared" si="12"/>
        <v>28128</v>
      </c>
      <c r="M35" s="2">
        <f t="shared" ca="1" si="13"/>
        <v>-1171.9999999288409</v>
      </c>
      <c r="N35" s="2">
        <f t="shared" ca="1" si="14"/>
        <v>1.291498914287389E-2</v>
      </c>
      <c r="O35" s="2"/>
      <c r="P35" s="2"/>
      <c r="Q35" s="2"/>
      <c r="R35" s="2"/>
      <c r="S35" s="2"/>
      <c r="T35" s="2"/>
      <c r="U35" s="2"/>
      <c r="V35" s="2">
        <v>24</v>
      </c>
      <c r="W35" s="2">
        <f t="shared" ca="1" si="15"/>
        <v>8.3258948524812695</v>
      </c>
      <c r="X35" s="2">
        <f t="shared" ca="1" si="16"/>
        <v>9.2112576945431801</v>
      </c>
      <c r="Y35" s="2">
        <f t="shared" ca="1" si="17"/>
        <v>-2.2153305484262278E-3</v>
      </c>
      <c r="Z35" s="2">
        <f t="shared" ca="1" si="18"/>
        <v>1151.8229959414425</v>
      </c>
      <c r="AA35">
        <f t="shared" si="19"/>
        <v>24</v>
      </c>
      <c r="AB35">
        <f t="shared" ca="1" si="20"/>
        <v>1169.3579331579185</v>
      </c>
      <c r="AC35" s="2">
        <f t="shared" si="21"/>
        <v>1172</v>
      </c>
      <c r="AD35" s="2">
        <f t="shared" ca="1" si="22"/>
        <v>6.9805171980263845</v>
      </c>
      <c r="AE35" s="2">
        <f t="shared" ca="1" si="4"/>
        <v>1169.3579331579185</v>
      </c>
      <c r="AF35" s="2"/>
      <c r="AG35" s="2"/>
      <c r="AH35" s="2"/>
      <c r="AI35" s="2"/>
      <c r="AJ35" s="2"/>
      <c r="AK35" s="2"/>
      <c r="AL35" s="2"/>
      <c r="AM35" s="2"/>
      <c r="AN35" s="2"/>
      <c r="AO35" s="2"/>
    </row>
    <row r="36" spans="1:41" x14ac:dyDescent="0.3">
      <c r="A36" s="2">
        <v>25</v>
      </c>
      <c r="B36" s="2">
        <v>1162</v>
      </c>
      <c r="C36" s="2">
        <f t="shared" si="5"/>
        <v>625</v>
      </c>
      <c r="D36">
        <f t="shared" ca="1" si="3"/>
        <v>4.9087499999999995</v>
      </c>
      <c r="E36" s="2">
        <f t="shared" ca="1" si="6"/>
        <v>-0.98078304094247026</v>
      </c>
      <c r="F36" s="2">
        <f t="shared" ca="1" si="7"/>
        <v>0.19510158020795385</v>
      </c>
      <c r="G36" s="2">
        <f t="shared" ca="1" si="8"/>
        <v>-24.519576023561758</v>
      </c>
      <c r="H36" s="2">
        <f t="shared" ca="1" si="9"/>
        <v>4.8775395051988459</v>
      </c>
      <c r="I36" s="2">
        <f t="shared" ca="1" si="10"/>
        <v>0.96193537340035928</v>
      </c>
      <c r="J36" s="2">
        <f t="shared" ca="1" si="10"/>
        <v>3.8064626599640647E-2</v>
      </c>
      <c r="K36" s="2">
        <f t="shared" ca="1" si="11"/>
        <v>-0.19135232112903824</v>
      </c>
      <c r="L36" s="2">
        <f t="shared" si="12"/>
        <v>29050</v>
      </c>
      <c r="M36" s="2">
        <f t="shared" ca="1" si="13"/>
        <v>-1139.6698935751504</v>
      </c>
      <c r="N36" s="2">
        <f t="shared" ca="1" si="14"/>
        <v>226.70803620164236</v>
      </c>
      <c r="O36" s="2"/>
      <c r="P36" s="2"/>
      <c r="Q36" s="2"/>
      <c r="R36" s="2"/>
      <c r="S36" s="2"/>
      <c r="T36" s="2"/>
      <c r="U36" s="2"/>
      <c r="V36" s="2">
        <v>25</v>
      </c>
      <c r="W36" s="2">
        <f t="shared" ca="1" si="15"/>
        <v>8.6728071380013212</v>
      </c>
      <c r="X36" s="2">
        <f t="shared" ca="1" si="16"/>
        <v>9.0342453331073109</v>
      </c>
      <c r="Y36" s="2">
        <f t="shared" ca="1" si="17"/>
        <v>-40.856546725329046</v>
      </c>
      <c r="Z36" s="2">
        <f t="shared" ca="1" si="18"/>
        <v>1151.8229959414425</v>
      </c>
      <c r="AA36">
        <f t="shared" si="19"/>
        <v>25</v>
      </c>
      <c r="AB36">
        <f t="shared" ca="1" si="20"/>
        <v>1128.6735016872221</v>
      </c>
      <c r="AC36" s="2">
        <f t="shared" si="21"/>
        <v>1162</v>
      </c>
      <c r="AD36" s="2">
        <f t="shared" ca="1" si="22"/>
        <v>1110.6554897915853</v>
      </c>
      <c r="AE36" s="2">
        <f t="shared" ca="1" si="4"/>
        <v>1128.6735016872221</v>
      </c>
      <c r="AF36" s="2"/>
      <c r="AG36" s="2"/>
      <c r="AH36" s="2"/>
      <c r="AI36" s="2"/>
      <c r="AJ36" s="2"/>
      <c r="AK36" s="2"/>
      <c r="AL36" s="2"/>
      <c r="AM36" s="2"/>
      <c r="AN36" s="2"/>
      <c r="AO36" s="2"/>
    </row>
    <row r="37" spans="1:41" x14ac:dyDescent="0.3">
      <c r="A37" s="2">
        <v>26</v>
      </c>
      <c r="B37" s="2">
        <v>1168</v>
      </c>
      <c r="C37" s="2">
        <f t="shared" si="5"/>
        <v>676</v>
      </c>
      <c r="D37">
        <f t="shared" ca="1" si="3"/>
        <v>5.1051000000000002</v>
      </c>
      <c r="E37" s="2">
        <f t="shared" ca="1" si="6"/>
        <v>-0.92387496400255953</v>
      </c>
      <c r="F37" s="2">
        <f t="shared" ca="1" si="7"/>
        <v>0.38269446153461545</v>
      </c>
      <c r="G37" s="2">
        <f t="shared" ca="1" si="8"/>
        <v>-24.020749064066546</v>
      </c>
      <c r="H37" s="2">
        <f t="shared" ca="1" si="9"/>
        <v>9.9500559999000018</v>
      </c>
      <c r="I37" s="2">
        <f t="shared" ca="1" si="10"/>
        <v>0.85354494911073064</v>
      </c>
      <c r="J37" s="2">
        <f t="shared" ca="1" si="10"/>
        <v>0.14645505088926927</v>
      </c>
      <c r="K37" s="2">
        <f t="shared" ca="1" si="11"/>
        <v>-0.35356183187427176</v>
      </c>
      <c r="L37" s="2">
        <f t="shared" si="12"/>
        <v>30368</v>
      </c>
      <c r="M37" s="2">
        <f t="shared" ca="1" si="13"/>
        <v>-1079.0859579549895</v>
      </c>
      <c r="N37" s="2">
        <f t="shared" ca="1" si="14"/>
        <v>446.98713107243083</v>
      </c>
      <c r="O37" s="2"/>
      <c r="P37" s="2"/>
      <c r="Q37" s="2"/>
      <c r="R37" s="2"/>
      <c r="S37" s="2"/>
      <c r="T37" s="2"/>
      <c r="U37" s="2"/>
      <c r="V37" s="2">
        <v>26</v>
      </c>
      <c r="W37" s="2">
        <f t="shared" ca="1" si="15"/>
        <v>9.0197194235213747</v>
      </c>
      <c r="X37" s="2">
        <f t="shared" ca="1" si="16"/>
        <v>8.5100503714810749</v>
      </c>
      <c r="Y37" s="2">
        <f t="shared" ca="1" si="17"/>
        <v>-83.346311689787527</v>
      </c>
      <c r="Z37" s="2">
        <f t="shared" ca="1" si="18"/>
        <v>1151.8229959414425</v>
      </c>
      <c r="AA37">
        <f t="shared" si="19"/>
        <v>26</v>
      </c>
      <c r="AB37">
        <f t="shared" ca="1" si="20"/>
        <v>1086.0064540466574</v>
      </c>
      <c r="AC37" s="2">
        <f t="shared" si="21"/>
        <v>1168</v>
      </c>
      <c r="AD37" s="2">
        <f t="shared" ca="1" si="22"/>
        <v>6722.9415780029076</v>
      </c>
      <c r="AE37" s="2">
        <f t="shared" ca="1" si="4"/>
        <v>1086.0064540466574</v>
      </c>
      <c r="AF37" s="2"/>
      <c r="AG37" s="2"/>
      <c r="AH37" s="2"/>
      <c r="AI37" s="2"/>
      <c r="AJ37" s="2"/>
      <c r="AK37" s="2"/>
      <c r="AL37" s="2"/>
      <c r="AM37" s="2"/>
      <c r="AN37" s="2"/>
      <c r="AO37" s="2"/>
    </row>
    <row r="38" spans="1:41" x14ac:dyDescent="0.3">
      <c r="A38" s="2">
        <v>27</v>
      </c>
      <c r="B38" s="2">
        <v>1165</v>
      </c>
      <c r="C38" s="2">
        <f t="shared" si="5"/>
        <v>729</v>
      </c>
      <c r="D38">
        <f t="shared" ca="1" si="3"/>
        <v>5.30145</v>
      </c>
      <c r="E38" s="2">
        <f t="shared" ca="1" si="6"/>
        <v>-0.83146272479712591</v>
      </c>
      <c r="F38" s="2">
        <f t="shared" ca="1" si="7"/>
        <v>0.55558054076158825</v>
      </c>
      <c r="G38" s="2">
        <f t="shared" ca="1" si="8"/>
        <v>-22.449493569522399</v>
      </c>
      <c r="H38" s="2">
        <f t="shared" ca="1" si="9"/>
        <v>15.000674600562883</v>
      </c>
      <c r="I38" s="2">
        <f t="shared" ca="1" si="10"/>
        <v>0.69133026272706111</v>
      </c>
      <c r="J38" s="2">
        <f t="shared" ca="1" si="10"/>
        <v>0.30866973727293884</v>
      </c>
      <c r="K38" s="2">
        <f t="shared" ca="1" si="11"/>
        <v>-0.46194451026589084</v>
      </c>
      <c r="L38" s="2">
        <f t="shared" si="12"/>
        <v>31455</v>
      </c>
      <c r="M38" s="2">
        <f t="shared" ca="1" si="13"/>
        <v>-968.65407438865168</v>
      </c>
      <c r="N38" s="2">
        <f t="shared" ca="1" si="14"/>
        <v>647.2513299872503</v>
      </c>
      <c r="O38" s="2"/>
      <c r="P38" s="2"/>
      <c r="Q38" s="2"/>
      <c r="R38" s="2"/>
      <c r="S38" s="2"/>
      <c r="T38" s="2"/>
      <c r="U38" s="2"/>
      <c r="V38" s="2">
        <v>27</v>
      </c>
      <c r="W38" s="2">
        <f t="shared" ca="1" si="15"/>
        <v>9.3666317090414282</v>
      </c>
      <c r="X38" s="2">
        <f t="shared" ca="1" si="16"/>
        <v>7.6588174219783767</v>
      </c>
      <c r="Y38" s="2">
        <f t="shared" ca="1" si="17"/>
        <v>-125.65264967635942</v>
      </c>
      <c r="Z38" s="2">
        <f t="shared" ca="1" si="18"/>
        <v>1151.8229959414425</v>
      </c>
      <c r="AA38">
        <f t="shared" si="19"/>
        <v>27</v>
      </c>
      <c r="AB38">
        <f t="shared" ca="1" si="20"/>
        <v>1043.195795396103</v>
      </c>
      <c r="AC38" s="2">
        <f t="shared" si="21"/>
        <v>1165</v>
      </c>
      <c r="AD38" s="2">
        <f t="shared" ca="1" si="22"/>
        <v>14836.264259188005</v>
      </c>
      <c r="AE38" s="2">
        <f t="shared" ca="1" si="4"/>
        <v>1043.195795396103</v>
      </c>
      <c r="AF38" s="2"/>
      <c r="AG38" s="2"/>
      <c r="AH38" s="2"/>
      <c r="AI38" s="2"/>
      <c r="AJ38" s="2"/>
      <c r="AK38" s="2"/>
      <c r="AL38" s="2"/>
      <c r="AM38" s="2"/>
      <c r="AN38" s="2"/>
      <c r="AO38" s="2"/>
    </row>
    <row r="39" spans="1:41" x14ac:dyDescent="0.3">
      <c r="A39" s="2">
        <v>28</v>
      </c>
      <c r="B39" s="2">
        <v>1165</v>
      </c>
      <c r="C39" s="2">
        <f t="shared" si="5"/>
        <v>784</v>
      </c>
      <c r="D39">
        <f t="shared" ca="1" si="3"/>
        <v>5.4977999999999998</v>
      </c>
      <c r="E39" s="2">
        <f t="shared" ca="1" si="6"/>
        <v>-0.70709769040928128</v>
      </c>
      <c r="F39" s="2">
        <f t="shared" ca="1" si="7"/>
        <v>0.70711587184694147</v>
      </c>
      <c r="G39" s="2">
        <f t="shared" ca="1" si="8"/>
        <v>-19.798735331459877</v>
      </c>
      <c r="H39" s="2">
        <f t="shared" ca="1" si="9"/>
        <v>19.799244411714362</v>
      </c>
      <c r="I39" s="2">
        <f t="shared" ca="1" si="10"/>
        <v>0.49998714378213976</v>
      </c>
      <c r="J39" s="2">
        <f t="shared" ca="1" si="10"/>
        <v>0.50001285621786018</v>
      </c>
      <c r="K39" s="2">
        <f t="shared" ca="1" si="11"/>
        <v>-0.49999999983471766</v>
      </c>
      <c r="L39" s="2">
        <f t="shared" si="12"/>
        <v>32620</v>
      </c>
      <c r="M39" s="2">
        <f t="shared" ca="1" si="13"/>
        <v>-823.76880932681274</v>
      </c>
      <c r="N39" s="2">
        <f t="shared" ca="1" si="14"/>
        <v>823.78999070168686</v>
      </c>
      <c r="O39" s="2"/>
      <c r="P39" s="2"/>
      <c r="Q39" s="2"/>
      <c r="R39" s="2"/>
      <c r="S39" s="2"/>
      <c r="T39" s="2"/>
      <c r="U39" s="2"/>
      <c r="V39" s="2">
        <v>28</v>
      </c>
      <c r="W39" s="2">
        <f t="shared" ca="1" si="15"/>
        <v>9.7135439945614799</v>
      </c>
      <c r="X39" s="2">
        <f t="shared" ca="1" si="16"/>
        <v>6.5132590419716623</v>
      </c>
      <c r="Y39" s="2">
        <f t="shared" ca="1" si="17"/>
        <v>-165.84770939757661</v>
      </c>
      <c r="Z39" s="2">
        <f t="shared" ca="1" si="18"/>
        <v>1151.8229959414425</v>
      </c>
      <c r="AA39">
        <f t="shared" si="19"/>
        <v>28</v>
      </c>
      <c r="AB39">
        <f t="shared" ca="1" si="20"/>
        <v>1002.202089580399</v>
      </c>
      <c r="AC39" s="2">
        <f t="shared" si="21"/>
        <v>1165</v>
      </c>
      <c r="AD39" s="2">
        <f t="shared" ca="1" si="22"/>
        <v>26503.159636988417</v>
      </c>
      <c r="AE39" s="2">
        <f t="shared" ca="1" si="4"/>
        <v>1002.202089580399</v>
      </c>
      <c r="AF39" s="2"/>
      <c r="AG39" s="2"/>
      <c r="AH39" s="2"/>
      <c r="AI39" s="2"/>
      <c r="AJ39" s="2"/>
      <c r="AK39" s="2"/>
      <c r="AL39" s="2"/>
      <c r="AM39" s="2"/>
      <c r="AN39" s="2"/>
      <c r="AO39" s="2"/>
    </row>
    <row r="40" spans="1:41" x14ac:dyDescent="0.3">
      <c r="A40" s="2">
        <v>29</v>
      </c>
      <c r="B40" s="2">
        <v>1165</v>
      </c>
      <c r="C40" s="2">
        <f t="shared" si="5"/>
        <v>841</v>
      </c>
      <c r="D40">
        <f t="shared" ca="1" si="3"/>
        <v>5.6941499999999996</v>
      </c>
      <c r="E40" s="2">
        <f t="shared" ca="1" si="6"/>
        <v>-0.55555916164606767</v>
      </c>
      <c r="F40" s="2">
        <f t="shared" ca="1" si="7"/>
        <v>0.83147700985121553</v>
      </c>
      <c r="G40" s="2">
        <f t="shared" ca="1" si="8"/>
        <v>-16.111215687735964</v>
      </c>
      <c r="H40" s="2">
        <f t="shared" ca="1" si="9"/>
        <v>24.112833285685252</v>
      </c>
      <c r="I40" s="2">
        <f t="shared" ca="1" si="10"/>
        <v>0.30864598208888155</v>
      </c>
      <c r="J40" s="2">
        <f t="shared" ca="1" si="10"/>
        <v>0.69135401791111839</v>
      </c>
      <c r="K40" s="2">
        <f t="shared" ca="1" si="11"/>
        <v>-0.46193467052092047</v>
      </c>
      <c r="L40" s="2">
        <f t="shared" si="12"/>
        <v>33785</v>
      </c>
      <c r="M40" s="2">
        <f t="shared" ca="1" si="13"/>
        <v>-647.22642331766883</v>
      </c>
      <c r="N40" s="2">
        <f t="shared" ca="1" si="14"/>
        <v>968.67071647666614</v>
      </c>
      <c r="O40" s="2"/>
      <c r="P40" s="2"/>
      <c r="Q40" s="2"/>
      <c r="R40" s="2"/>
      <c r="S40" s="2"/>
      <c r="T40" s="2"/>
      <c r="U40" s="2"/>
      <c r="V40" s="2">
        <v>29</v>
      </c>
      <c r="W40" s="2">
        <f t="shared" ca="1" si="15"/>
        <v>10.060456280081533</v>
      </c>
      <c r="X40" s="2">
        <f t="shared" ca="1" si="16"/>
        <v>5.1173986027970066</v>
      </c>
      <c r="Y40" s="2">
        <f t="shared" ca="1" si="17"/>
        <v>-201.98034249986171</v>
      </c>
      <c r="Z40" s="2">
        <f t="shared" ca="1" si="18"/>
        <v>1151.8229959414425</v>
      </c>
      <c r="AA40">
        <f t="shared" si="19"/>
        <v>29</v>
      </c>
      <c r="AB40">
        <f t="shared" ca="1" si="20"/>
        <v>965.02050832445934</v>
      </c>
      <c r="AC40" s="2">
        <f t="shared" si="21"/>
        <v>1165</v>
      </c>
      <c r="AD40" s="2">
        <f t="shared" ca="1" si="22"/>
        <v>39991.797090807639</v>
      </c>
      <c r="AE40" s="2">
        <f t="shared" ca="1" si="4"/>
        <v>965.02050832445934</v>
      </c>
      <c r="AF40" s="2"/>
      <c r="AG40" s="2"/>
      <c r="AH40" s="2"/>
      <c r="AI40" s="2"/>
      <c r="AJ40" s="2"/>
      <c r="AK40" s="2"/>
      <c r="AL40" s="2"/>
      <c r="AM40" s="2"/>
      <c r="AN40" s="2"/>
      <c r="AO40" s="2"/>
    </row>
    <row r="41" spans="1:41" x14ac:dyDescent="0.3">
      <c r="A41" s="2">
        <v>30</v>
      </c>
      <c r="B41" s="2">
        <v>1161</v>
      </c>
      <c r="C41" s="2">
        <f t="shared" si="5"/>
        <v>900</v>
      </c>
      <c r="D41">
        <f t="shared" ca="1" si="3"/>
        <v>5.8905000000000003</v>
      </c>
      <c r="E41" s="2">
        <f t="shared" ca="1" si="6"/>
        <v>-0.38267070633248373</v>
      </c>
      <c r="F41" s="2">
        <f t="shared" ca="1" si="7"/>
        <v>0.92388480370390225</v>
      </c>
      <c r="G41" s="2">
        <f t="shared" ca="1" si="8"/>
        <v>-11.480121189974511</v>
      </c>
      <c r="H41" s="2">
        <f t="shared" ca="1" si="9"/>
        <v>27.716544111117067</v>
      </c>
      <c r="I41" s="2">
        <f t="shared" ca="1" si="10"/>
        <v>0.14643686948500201</v>
      </c>
      <c r="J41" s="2">
        <f t="shared" ca="1" si="10"/>
        <v>0.85356313051499799</v>
      </c>
      <c r="K41" s="2">
        <f t="shared" ca="1" si="11"/>
        <v>-0.35354365040322033</v>
      </c>
      <c r="L41" s="2">
        <f t="shared" si="12"/>
        <v>34830</v>
      </c>
      <c r="M41" s="2">
        <f t="shared" ca="1" si="13"/>
        <v>-444.2806900520136</v>
      </c>
      <c r="N41" s="2">
        <f t="shared" ca="1" si="14"/>
        <v>1072.6302571002304</v>
      </c>
      <c r="O41" s="2"/>
      <c r="P41" s="2"/>
      <c r="Q41" s="2"/>
      <c r="R41" s="2"/>
      <c r="S41" s="2"/>
      <c r="T41" s="2"/>
      <c r="U41" s="2"/>
      <c r="V41" s="2">
        <v>30</v>
      </c>
      <c r="W41" s="2">
        <f t="shared" ca="1" si="15"/>
        <v>10.407368565601587</v>
      </c>
      <c r="X41" s="2">
        <f t="shared" ca="1" si="16"/>
        <v>3.5248784883953808</v>
      </c>
      <c r="Y41" s="2">
        <f t="shared" ca="1" si="17"/>
        <v>-232.16670584287408</v>
      </c>
      <c r="Z41" s="2">
        <f t="shared" ca="1" si="18"/>
        <v>1151.8229959414425</v>
      </c>
      <c r="AA41">
        <f t="shared" si="19"/>
        <v>30</v>
      </c>
      <c r="AB41">
        <f t="shared" ca="1" si="20"/>
        <v>933.58853715256544</v>
      </c>
      <c r="AC41" s="2">
        <f t="shared" si="21"/>
        <v>1161</v>
      </c>
      <c r="AD41" s="2">
        <f t="shared" ca="1" si="22"/>
        <v>51715.973434410109</v>
      </c>
      <c r="AE41" s="2">
        <f t="shared" ca="1" si="4"/>
        <v>933.58853715256544</v>
      </c>
      <c r="AF41" s="2"/>
      <c r="AG41" s="2"/>
      <c r="AH41" s="2"/>
      <c r="AI41" s="2"/>
      <c r="AJ41" s="2"/>
      <c r="AK41" s="2"/>
      <c r="AL41" s="2"/>
      <c r="AM41" s="2"/>
      <c r="AN41" s="2"/>
      <c r="AO41" s="2"/>
    </row>
    <row r="42" spans="1:41" x14ac:dyDescent="0.3">
      <c r="A42" s="2">
        <v>31</v>
      </c>
      <c r="B42" s="2">
        <v>1159</v>
      </c>
      <c r="C42" s="2">
        <f t="shared" si="5"/>
        <v>961</v>
      </c>
      <c r="D42">
        <f t="shared" ca="1" si="3"/>
        <v>6.0868500000000001</v>
      </c>
      <c r="E42" s="2">
        <f t="shared" ca="1" si="6"/>
        <v>-0.19507636182256421</v>
      </c>
      <c r="F42" s="2">
        <f t="shared" ca="1" si="7"/>
        <v>0.98078805715509809</v>
      </c>
      <c r="G42" s="2">
        <f t="shared" ca="1" si="8"/>
        <v>-6.0473672164994907</v>
      </c>
      <c r="H42" s="2">
        <f t="shared" ca="1" si="9"/>
        <v>30.40442977180804</v>
      </c>
      <c r="I42" s="2">
        <f t="shared" ca="1" si="10"/>
        <v>3.8054786941927987E-2</v>
      </c>
      <c r="J42" s="2">
        <f t="shared" ca="1" si="10"/>
        <v>0.96194521305807201</v>
      </c>
      <c r="K42" s="2">
        <f t="shared" ca="1" si="11"/>
        <v>-0.19132856590883771</v>
      </c>
      <c r="L42" s="2">
        <f t="shared" si="12"/>
        <v>35929</v>
      </c>
      <c r="M42" s="2">
        <f t="shared" ca="1" si="13"/>
        <v>-226.09350335235192</v>
      </c>
      <c r="N42" s="2">
        <f t="shared" ca="1" si="14"/>
        <v>1136.7333582427586</v>
      </c>
      <c r="O42" s="2"/>
      <c r="P42" s="2"/>
      <c r="Q42" s="2"/>
      <c r="R42" s="2"/>
      <c r="S42" s="2"/>
      <c r="T42" s="2"/>
      <c r="U42" s="2"/>
      <c r="V42" s="2">
        <v>31</v>
      </c>
      <c r="W42" s="2">
        <f t="shared" ca="1" si="15"/>
        <v>10.754280851121639</v>
      </c>
      <c r="X42" s="2">
        <f t="shared" ca="1" si="16"/>
        <v>1.7968986389706845</v>
      </c>
      <c r="Y42" s="2">
        <f t="shared" ca="1" si="17"/>
        <v>-254.68169028765627</v>
      </c>
      <c r="Z42" s="2">
        <f t="shared" ca="1" si="18"/>
        <v>1151.8229959414425</v>
      </c>
      <c r="AA42">
        <f t="shared" si="19"/>
        <v>31</v>
      </c>
      <c r="AB42">
        <f t="shared" ca="1" si="20"/>
        <v>909.69248514387857</v>
      </c>
      <c r="AC42" s="2">
        <f t="shared" si="21"/>
        <v>1159</v>
      </c>
      <c r="AD42" s="2">
        <f t="shared" ca="1" si="22"/>
        <v>62154.236963735209</v>
      </c>
      <c r="AE42" s="2">
        <f t="shared" ca="1" si="4"/>
        <v>909.69248514387857</v>
      </c>
      <c r="AF42" s="2"/>
      <c r="AG42" s="2"/>
      <c r="AH42" s="2"/>
      <c r="AI42" s="2"/>
      <c r="AJ42" s="2"/>
      <c r="AK42" s="2"/>
      <c r="AL42" s="2"/>
      <c r="AM42" s="2"/>
      <c r="AN42" s="2"/>
      <c r="AO42" s="2"/>
    </row>
    <row r="43" spans="1:41" x14ac:dyDescent="0.3">
      <c r="A43" s="2">
        <v>32</v>
      </c>
      <c r="B43" s="2">
        <v>1157</v>
      </c>
      <c r="C43" s="2">
        <f t="shared" si="5"/>
        <v>1024</v>
      </c>
      <c r="D43">
        <f t="shared" ca="1" si="3"/>
        <v>6.2831999999999999</v>
      </c>
      <c r="E43" s="2">
        <f t="shared" ca="1" si="6"/>
        <v>1.469282041289059E-5</v>
      </c>
      <c r="F43" s="2">
        <f t="shared" ca="1" si="7"/>
        <v>0.99999999989206056</v>
      </c>
      <c r="G43" s="2">
        <f t="shared" ca="1" si="8"/>
        <v>4.7017025321249888E-4</v>
      </c>
      <c r="H43" s="2">
        <f t="shared" ca="1" si="9"/>
        <v>31.999999996545938</v>
      </c>
      <c r="I43" s="2">
        <f t="shared" ca="1" si="10"/>
        <v>2.158789716854544E-10</v>
      </c>
      <c r="J43" s="2">
        <f t="shared" ca="1" si="10"/>
        <v>0.99999999978412113</v>
      </c>
      <c r="K43" s="2">
        <f t="shared" ca="1" si="11"/>
        <v>1.4692820411304655E-5</v>
      </c>
      <c r="L43" s="2">
        <f t="shared" si="12"/>
        <v>37024</v>
      </c>
      <c r="M43" s="2">
        <f t="shared" ca="1" si="13"/>
        <v>1.6999593217714413E-2</v>
      </c>
      <c r="N43" s="2">
        <f t="shared" ca="1" si="14"/>
        <v>1156.9999998751141</v>
      </c>
      <c r="O43" s="2"/>
      <c r="P43" s="2"/>
      <c r="Q43" s="2"/>
      <c r="R43" s="2"/>
      <c r="S43" s="2"/>
      <c r="T43" s="2"/>
      <c r="U43" s="2"/>
      <c r="V43" s="2">
        <v>32</v>
      </c>
      <c r="W43" s="2">
        <f t="shared" ca="1" si="15"/>
        <v>11.101193136641692</v>
      </c>
      <c r="X43" s="2">
        <f t="shared" ca="1" si="16"/>
        <v>-1.3533935509099681E-4</v>
      </c>
      <c r="Y43" s="2">
        <f t="shared" ca="1" si="17"/>
        <v>-268.04693097326503</v>
      </c>
      <c r="Z43" s="2">
        <f t="shared" ca="1" si="18"/>
        <v>1151.8229959414425</v>
      </c>
      <c r="AA43">
        <f t="shared" si="19"/>
        <v>32</v>
      </c>
      <c r="AB43">
        <f t="shared" ca="1" si="20"/>
        <v>894.87712276546404</v>
      </c>
      <c r="AC43" s="2">
        <f t="shared" si="21"/>
        <v>1157</v>
      </c>
      <c r="AD43" s="2">
        <f t="shared" ca="1" si="22"/>
        <v>68708.402769711611</v>
      </c>
      <c r="AE43" s="2">
        <f t="shared" ca="1" si="4"/>
        <v>894.87712276546404</v>
      </c>
      <c r="AF43" s="2"/>
      <c r="AG43" s="2"/>
      <c r="AH43" s="2"/>
      <c r="AI43" s="2"/>
      <c r="AJ43" s="2"/>
      <c r="AK43" s="2"/>
      <c r="AL43" s="2"/>
      <c r="AM43" s="2"/>
      <c r="AN43" s="2"/>
      <c r="AO43" s="2"/>
    </row>
    <row r="44" spans="1:41" x14ac:dyDescent="0.3">
      <c r="A44" s="2">
        <v>33</v>
      </c>
      <c r="B44" s="2">
        <v>1147</v>
      </c>
      <c r="C44" s="2">
        <f t="shared" si="5"/>
        <v>1089</v>
      </c>
      <c r="D44">
        <f t="shared" ca="1" si="3"/>
        <v>6.4795499999999997</v>
      </c>
      <c r="E44" s="2">
        <f t="shared" ca="1" si="6"/>
        <v>0.19510518282390912</v>
      </c>
      <c r="F44" s="2">
        <f t="shared" ca="1" si="7"/>
        <v>0.9807823242877336</v>
      </c>
      <c r="G44" s="2">
        <f t="shared" ca="1" si="8"/>
        <v>6.4384710331890007</v>
      </c>
      <c r="H44" s="2">
        <f t="shared" ca="1" si="9"/>
        <v>32.365816701495206</v>
      </c>
      <c r="I44" s="2">
        <f t="shared" ca="1" si="10"/>
        <v>3.8066032364751007E-2</v>
      </c>
      <c r="J44" s="2">
        <f t="shared" ca="1" si="10"/>
        <v>0.96193396763524908</v>
      </c>
      <c r="K44" s="2">
        <f t="shared" ca="1" si="11"/>
        <v>0.1913557146906168</v>
      </c>
      <c r="L44" s="2">
        <f t="shared" si="12"/>
        <v>37851</v>
      </c>
      <c r="M44" s="2">
        <f t="shared" ca="1" si="13"/>
        <v>223.78564469902378</v>
      </c>
      <c r="N44" s="2">
        <f t="shared" ca="1" si="14"/>
        <v>1124.9573259580304</v>
      </c>
      <c r="O44" s="2"/>
      <c r="P44" s="2"/>
      <c r="Q44" s="2"/>
      <c r="R44" s="2"/>
      <c r="S44" s="2"/>
      <c r="T44" s="2"/>
      <c r="U44" s="2"/>
      <c r="V44" s="2">
        <v>33</v>
      </c>
      <c r="W44" s="2">
        <f t="shared" ca="1" si="15"/>
        <v>11.448105422161746</v>
      </c>
      <c r="X44" s="2">
        <f t="shared" ca="1" si="16"/>
        <v>-1.7971641166411032</v>
      </c>
      <c r="Y44" s="2">
        <f t="shared" ca="1" si="17"/>
        <v>-271.11118238173339</v>
      </c>
      <c r="Z44" s="2">
        <f t="shared" ca="1" si="18"/>
        <v>1151.8229959414425</v>
      </c>
      <c r="AA44">
        <f t="shared" si="19"/>
        <v>33</v>
      </c>
      <c r="AB44">
        <f t="shared" ca="1" si="20"/>
        <v>890.36275486522982</v>
      </c>
      <c r="AC44" s="2">
        <f t="shared" si="21"/>
        <v>1147</v>
      </c>
      <c r="AD44" s="2">
        <f t="shared" ca="1" si="22"/>
        <v>65862.675590364117</v>
      </c>
      <c r="AE44" s="2">
        <f t="shared" ca="1" si="4"/>
        <v>890.36275486522982</v>
      </c>
      <c r="AF44" s="2"/>
      <c r="AG44" s="2"/>
      <c r="AH44" s="2"/>
      <c r="AI44" s="2"/>
      <c r="AJ44" s="2"/>
      <c r="AK44" s="2"/>
      <c r="AL44" s="2"/>
      <c r="AM44" s="2"/>
      <c r="AN44" s="2"/>
      <c r="AO44" s="2"/>
    </row>
    <row r="45" spans="1:41" x14ac:dyDescent="0.3">
      <c r="A45" s="2">
        <v>34</v>
      </c>
      <c r="B45" s="2">
        <v>1155</v>
      </c>
      <c r="C45" s="2">
        <f t="shared" si="5"/>
        <v>1156</v>
      </c>
      <c r="D45">
        <f t="shared" ca="1" si="3"/>
        <v>6.6758999999999995</v>
      </c>
      <c r="E45" s="2">
        <f t="shared" ca="1" si="6"/>
        <v>0.38269785511426574</v>
      </c>
      <c r="F45" s="2">
        <f t="shared" ca="1" si="7"/>
        <v>0.92387355828107798</v>
      </c>
      <c r="G45" s="2">
        <f t="shared" ca="1" si="8"/>
        <v>13.011727073885035</v>
      </c>
      <c r="H45" s="2">
        <f t="shared" ca="1" si="9"/>
        <v>31.411700981556653</v>
      </c>
      <c r="I45" s="2">
        <f t="shared" ca="1" si="10"/>
        <v>0.14645764830905952</v>
      </c>
      <c r="J45" s="2">
        <f t="shared" ca="1" si="10"/>
        <v>0.85354235169094039</v>
      </c>
      <c r="K45" s="2">
        <f t="shared" ca="1" si="11"/>
        <v>0.3535644291509531</v>
      </c>
      <c r="L45" s="2">
        <f t="shared" si="12"/>
        <v>39270</v>
      </c>
      <c r="M45" s="2">
        <f t="shared" ca="1" si="13"/>
        <v>442.01602265697693</v>
      </c>
      <c r="N45" s="2">
        <f t="shared" ca="1" si="14"/>
        <v>1067.0739598146451</v>
      </c>
      <c r="O45" s="2"/>
      <c r="P45" s="2"/>
      <c r="Q45" s="2"/>
      <c r="R45" s="2"/>
      <c r="S45" s="2"/>
      <c r="T45" s="2"/>
      <c r="U45" s="2"/>
      <c r="V45" s="2">
        <v>34</v>
      </c>
      <c r="W45" s="2">
        <f t="shared" ca="1" si="15"/>
        <v>11.795017707681797</v>
      </c>
      <c r="X45" s="2">
        <f t="shared" ca="1" si="16"/>
        <v>-3.5251285628204827</v>
      </c>
      <c r="Y45" s="2">
        <f t="shared" ca="1" si="17"/>
        <v>-263.11906392703088</v>
      </c>
      <c r="Z45" s="2">
        <f t="shared" ca="1" si="18"/>
        <v>1151.8229959414425</v>
      </c>
      <c r="AA45">
        <f t="shared" si="19"/>
        <v>34</v>
      </c>
      <c r="AB45">
        <f t="shared" ca="1" si="20"/>
        <v>896.97382115927292</v>
      </c>
      <c r="AC45" s="2">
        <f t="shared" si="21"/>
        <v>1155</v>
      </c>
      <c r="AD45" s="2">
        <f t="shared" ca="1" si="22"/>
        <v>66577.508967146874</v>
      </c>
      <c r="AE45" s="2">
        <f t="shared" ca="1" si="4"/>
        <v>896.97382115927292</v>
      </c>
      <c r="AF45" s="2"/>
      <c r="AG45" s="2"/>
      <c r="AH45" s="2"/>
      <c r="AI45" s="2"/>
      <c r="AJ45" s="2"/>
      <c r="AK45" s="2"/>
      <c r="AL45" s="2"/>
      <c r="AM45" s="2"/>
      <c r="AN45" s="2"/>
      <c r="AO45" s="2"/>
    </row>
    <row r="46" spans="1:41" x14ac:dyDescent="0.3">
      <c r="A46" s="2">
        <v>35</v>
      </c>
      <c r="B46" s="2">
        <v>1143</v>
      </c>
      <c r="C46" s="2">
        <f t="shared" si="5"/>
        <v>1225</v>
      </c>
      <c r="D46">
        <f t="shared" ca="1" si="3"/>
        <v>6.8722500000000002</v>
      </c>
      <c r="E46" s="2">
        <f t="shared" ca="1" si="6"/>
        <v>0.55558359489096432</v>
      </c>
      <c r="F46" s="2">
        <f t="shared" ca="1" si="7"/>
        <v>0.83146068403023887</v>
      </c>
      <c r="G46" s="2">
        <f t="shared" ca="1" si="8"/>
        <v>19.445425821183751</v>
      </c>
      <c r="H46" s="2">
        <f t="shared" ca="1" si="9"/>
        <v>29.101123941058361</v>
      </c>
      <c r="I46" s="2">
        <f t="shared" ca="1" si="10"/>
        <v>0.30867313091196713</v>
      </c>
      <c r="J46" s="2">
        <f t="shared" ca="1" si="10"/>
        <v>0.69132686908803276</v>
      </c>
      <c r="K46" s="2">
        <f t="shared" ca="1" si="11"/>
        <v>0.46194591584402034</v>
      </c>
      <c r="L46" s="2">
        <f t="shared" si="12"/>
        <v>40005</v>
      </c>
      <c r="M46" s="2">
        <f t="shared" ca="1" si="13"/>
        <v>635.03204896037221</v>
      </c>
      <c r="N46" s="2">
        <f t="shared" ca="1" si="14"/>
        <v>950.359561846563</v>
      </c>
      <c r="O46" s="2"/>
      <c r="P46" s="2"/>
      <c r="Q46" s="2"/>
      <c r="R46" s="2"/>
      <c r="S46" s="2"/>
      <c r="T46" s="2"/>
      <c r="U46" s="2"/>
      <c r="V46" s="2">
        <v>35</v>
      </c>
      <c r="W46" s="2">
        <f t="shared" ca="1" si="15"/>
        <v>12.141929993201851</v>
      </c>
      <c r="X46" s="2">
        <f t="shared" ca="1" si="16"/>
        <v>-5.1176236637120773</v>
      </c>
      <c r="Y46" s="2">
        <f t="shared" ca="1" si="17"/>
        <v>-243.76459253485248</v>
      </c>
      <c r="Z46" s="2">
        <f t="shared" ca="1" si="18"/>
        <v>1151.8229959414425</v>
      </c>
      <c r="AA46">
        <f t="shared" si="19"/>
        <v>35</v>
      </c>
      <c r="AB46">
        <f t="shared" ca="1" si="20"/>
        <v>915.08270973607978</v>
      </c>
      <c r="AC46" s="2">
        <f t="shared" si="21"/>
        <v>1143</v>
      </c>
      <c r="AD46" s="2">
        <f t="shared" ca="1" si="22"/>
        <v>51946.291201248066</v>
      </c>
      <c r="AE46" s="2">
        <f t="shared" ca="1" si="4"/>
        <v>915.08270973607978</v>
      </c>
      <c r="AF46" s="2"/>
      <c r="AG46" s="2"/>
      <c r="AH46" s="2"/>
      <c r="AI46" s="2"/>
      <c r="AJ46" s="2"/>
      <c r="AK46" s="2"/>
      <c r="AL46" s="2"/>
      <c r="AM46" s="2"/>
      <c r="AN46" s="2"/>
      <c r="AO46" s="2"/>
    </row>
    <row r="47" spans="1:41" x14ac:dyDescent="0.3">
      <c r="A47" s="2">
        <v>36</v>
      </c>
      <c r="B47" s="2"/>
      <c r="C47" s="2">
        <f t="shared" si="5"/>
        <v>1296</v>
      </c>
      <c r="D47">
        <f t="shared" ca="1" si="3"/>
        <v>7.0686</v>
      </c>
      <c r="E47" s="2">
        <f t="shared" ca="1" si="6"/>
        <v>0.70711846915701626</v>
      </c>
      <c r="F47" s="2">
        <f t="shared" ca="1" si="7"/>
        <v>0.70709509302288176</v>
      </c>
      <c r="G47" s="2">
        <f t="shared" ca="1" si="8"/>
        <v>25.456264889652587</v>
      </c>
      <c r="H47" s="2">
        <f t="shared" ca="1" si="9"/>
        <v>25.455423348823743</v>
      </c>
      <c r="I47" s="2">
        <f t="shared" ref="I47:J47" ca="1" si="32">E47*E47</f>
        <v>0.50001652942296215</v>
      </c>
      <c r="J47" s="2">
        <f t="shared" ca="1" si="32"/>
        <v>0.49998347057703779</v>
      </c>
      <c r="K47" s="2">
        <f t="shared" ca="1" si="11"/>
        <v>0.49999999972677817</v>
      </c>
      <c r="L47" s="2">
        <f t="shared" si="12"/>
        <v>0</v>
      </c>
      <c r="M47" s="2">
        <f t="shared" ca="1" si="13"/>
        <v>0</v>
      </c>
      <c r="N47" s="2">
        <f t="shared" ca="1" si="14"/>
        <v>0</v>
      </c>
      <c r="O47" s="2"/>
      <c r="P47" s="2"/>
      <c r="Q47" s="2"/>
      <c r="R47" s="2"/>
      <c r="S47" s="2"/>
      <c r="T47" s="2"/>
      <c r="U47" s="2"/>
      <c r="V47" s="2">
        <v>36</v>
      </c>
      <c r="W47" s="2">
        <f t="shared" ca="1" si="15"/>
        <v>12.488842278721904</v>
      </c>
      <c r="X47" s="2">
        <f t="shared" ca="1" si="16"/>
        <v>-6.5134504403716305</v>
      </c>
      <c r="Y47" s="2">
        <f t="shared" ca="1" si="17"/>
        <v>-213.2265033129342</v>
      </c>
      <c r="Z47" s="2">
        <f t="shared" ca="1" si="18"/>
        <v>1151.8229959414425</v>
      </c>
      <c r="AA47" s="2"/>
      <c r="AB47" s="2"/>
      <c r="AC47" s="2"/>
      <c r="AD47" s="2"/>
      <c r="AE47" s="6">
        <f t="shared" ca="1" si="4"/>
        <v>944.57188446685859</v>
      </c>
      <c r="AF47" s="2"/>
      <c r="AG47" s="2"/>
      <c r="AH47" s="2"/>
      <c r="AI47" s="2"/>
      <c r="AJ47" s="2"/>
      <c r="AK47" s="2"/>
      <c r="AL47" s="2"/>
      <c r="AM47" s="2"/>
      <c r="AN47" s="2"/>
      <c r="AO47" s="2"/>
    </row>
    <row r="48" spans="1:4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</row>
    <row r="49" spans="1:4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</row>
    <row r="50" spans="1:4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</row>
    <row r="51" spans="1:4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</row>
    <row r="52" spans="1:4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</row>
    <row r="53" spans="1:4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</row>
    <row r="54" spans="1:4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</row>
    <row r="55" spans="1:4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</row>
    <row r="56" spans="1:4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</row>
    <row r="57" spans="1:4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</row>
    <row r="58" spans="1:4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</row>
    <row r="59" spans="1:4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</row>
    <row r="60" spans="1:4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</row>
    <row r="61" spans="1:4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</row>
    <row r="62" spans="1:4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</row>
    <row r="63" spans="1:4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</row>
    <row r="64" spans="1:4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</row>
    <row r="65" spans="1:4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</row>
    <row r="66" spans="1:4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</row>
    <row r="67" spans="1:4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</row>
    <row r="68" spans="1:4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</row>
    <row r="69" spans="1:4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</row>
    <row r="70" spans="1:4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</row>
    <row r="71" spans="1:4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</row>
    <row r="72" spans="1:4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</row>
    <row r="73" spans="1:4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</row>
    <row r="74" spans="1:4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</row>
    <row r="75" spans="1:4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</row>
    <row r="76" spans="1:4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</row>
    <row r="77" spans="1:4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</row>
    <row r="78" spans="1:4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</row>
    <row r="79" spans="1:4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</row>
    <row r="80" spans="1:4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</row>
    <row r="81" spans="1:4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</row>
    <row r="82" spans="1:4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</row>
    <row r="83" spans="1:4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</row>
    <row r="84" spans="1:4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</row>
    <row r="85" spans="1:4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</row>
    <row r="86" spans="1:4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</row>
    <row r="87" spans="1:4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</row>
    <row r="88" spans="1:4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</row>
    <row r="89" spans="1:4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</row>
    <row r="90" spans="1:4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</row>
    <row r="91" spans="1:4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</row>
    <row r="92" spans="1:4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</row>
    <row r="93" spans="1:4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</row>
    <row r="94" spans="1:4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</row>
    <row r="95" spans="1:4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</row>
    <row r="96" spans="1:4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</row>
    <row r="97" spans="1:4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</row>
    <row r="98" spans="1:4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</row>
    <row r="99" spans="1:4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</row>
    <row r="100" spans="1:4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</row>
    <row r="101" spans="1:4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</row>
    <row r="102" spans="1:4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</row>
    <row r="103" spans="1:4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</row>
    <row r="104" spans="1:4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</row>
    <row r="105" spans="1:4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</row>
    <row r="106" spans="1:4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</row>
    <row r="107" spans="1:4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</row>
    <row r="108" spans="1:4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</row>
    <row r="109" spans="1:4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</row>
    <row r="110" spans="1:4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</row>
    <row r="111" spans="1:4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</row>
    <row r="112" spans="1:4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</row>
    <row r="113" spans="1:4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</row>
    <row r="114" spans="1:4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</row>
    <row r="115" spans="1:4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</row>
    <row r="116" spans="1:4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</row>
    <row r="117" spans="1:4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</row>
    <row r="118" spans="1:4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</row>
    <row r="119" spans="1:4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</row>
    <row r="120" spans="1:4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</row>
    <row r="121" spans="1:4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</row>
    <row r="122" spans="1:4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</row>
    <row r="123" spans="1:4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</row>
    <row r="124" spans="1:4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</row>
    <row r="125" spans="1:4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</row>
    <row r="126" spans="1:4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</row>
    <row r="127" spans="1:4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</row>
    <row r="128" spans="1:4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</row>
    <row r="129" spans="1:4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</row>
    <row r="130" spans="1:4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</row>
    <row r="131" spans="1:4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</row>
    <row r="132" spans="1:4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</row>
    <row r="133" spans="1:4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</row>
    <row r="134" spans="1:4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</row>
    <row r="135" spans="1:4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</row>
    <row r="136" spans="1:4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</row>
    <row r="137" spans="1:4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</row>
    <row r="138" spans="1:4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</row>
    <row r="139" spans="1:4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</row>
    <row r="140" spans="1:4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</row>
    <row r="141" spans="1:4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</row>
    <row r="142" spans="1:4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</row>
    <row r="143" spans="1:4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</row>
    <row r="144" spans="1:4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</row>
    <row r="145" spans="1:4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</row>
    <row r="146" spans="1:4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</row>
    <row r="147" spans="1:4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</row>
    <row r="148" spans="1:4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</row>
    <row r="149" spans="1:4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</row>
    <row r="150" spans="1:4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</row>
    <row r="151" spans="1:4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</row>
    <row r="152" spans="1:4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</row>
    <row r="153" spans="1:4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</row>
    <row r="154" spans="1:4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</row>
    <row r="155" spans="1:4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</row>
    <row r="156" spans="1:4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</row>
    <row r="157" spans="1:4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</row>
    <row r="158" spans="1:4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</row>
    <row r="159" spans="1:4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</row>
    <row r="160" spans="1:4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</row>
    <row r="161" spans="1:4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</row>
    <row r="162" spans="1:4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</row>
    <row r="163" spans="1:4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</row>
    <row r="164" spans="1:4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</row>
    <row r="165" spans="1:4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</row>
    <row r="166" spans="1:4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</row>
    <row r="167" spans="1:4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</row>
    <row r="168" spans="1:4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</row>
    <row r="169" spans="1:4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</row>
    <row r="170" spans="1:4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</row>
    <row r="171" spans="1:4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</row>
    <row r="172" spans="1:4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</row>
    <row r="173" spans="1:4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</row>
    <row r="174" spans="1:4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</row>
    <row r="175" spans="1:4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</row>
    <row r="176" spans="1:4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</row>
    <row r="177" spans="1:4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</row>
    <row r="178" spans="1:4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</row>
    <row r="179" spans="1:4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</row>
    <row r="180" spans="1:4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</row>
    <row r="181" spans="1:4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</row>
    <row r="182" spans="1:4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</row>
    <row r="183" spans="1:4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</row>
    <row r="184" spans="1:4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</row>
    <row r="185" spans="1:4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</row>
    <row r="186" spans="1:4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</row>
    <row r="187" spans="1:4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</row>
    <row r="188" spans="1:4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</row>
    <row r="189" spans="1:4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</row>
    <row r="190" spans="1:4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</row>
    <row r="191" spans="1:4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</row>
    <row r="192" spans="1:4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</row>
    <row r="193" spans="1:4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</row>
    <row r="194" spans="1:4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</row>
    <row r="195" spans="1:4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</row>
    <row r="196" spans="1:4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</row>
    <row r="197" spans="1:4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</row>
    <row r="198" spans="1:4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</row>
    <row r="199" spans="1:4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</row>
    <row r="200" spans="1:4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</row>
    <row r="201" spans="1:4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</row>
    <row r="202" spans="1:4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</row>
    <row r="203" spans="1:4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</row>
    <row r="204" spans="1:4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</row>
    <row r="205" spans="1:4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</row>
    <row r="206" spans="1:4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</row>
    <row r="207" spans="1:4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</row>
    <row r="208" spans="1:4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</row>
    <row r="209" spans="1:4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</row>
    <row r="210" spans="1:4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</row>
    <row r="211" spans="1:4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</row>
    <row r="212" spans="1:4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</row>
    <row r="213" spans="1:4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</row>
    <row r="214" spans="1:4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</row>
    <row r="215" spans="1:4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</row>
    <row r="216" spans="1:4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</row>
    <row r="217" spans="1:4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</row>
    <row r="218" spans="1:4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</row>
    <row r="219" spans="1:4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</row>
    <row r="220" spans="1:4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</row>
    <row r="221" spans="1:4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</row>
    <row r="222" spans="1:4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</row>
    <row r="223" spans="1:4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</row>
    <row r="224" spans="1:4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</row>
    <row r="225" spans="1:4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</row>
    <row r="226" spans="1:4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</row>
    <row r="227" spans="1:4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</row>
    <row r="228" spans="1:4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</row>
    <row r="229" spans="1:4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</row>
    <row r="230" spans="1:4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</row>
    <row r="231" spans="1:4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</row>
    <row r="232" spans="1:4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</row>
    <row r="233" spans="1:4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</row>
    <row r="234" spans="1:4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</row>
    <row r="235" spans="1:4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</row>
    <row r="236" spans="1:4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</row>
    <row r="237" spans="1:4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</row>
    <row r="238" spans="1:4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</row>
    <row r="239" spans="1:4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</row>
    <row r="240" spans="1:4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</row>
    <row r="241" spans="1:4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</row>
    <row r="242" spans="1:4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</row>
    <row r="243" spans="1:4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</row>
    <row r="244" spans="1:4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</row>
    <row r="245" spans="1:4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</row>
    <row r="246" spans="1:4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</row>
    <row r="247" spans="1:4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</row>
    <row r="248" spans="1:4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</row>
    <row r="249" spans="1:4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</row>
    <row r="250" spans="1:4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</row>
    <row r="251" spans="1:4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</row>
    <row r="252" spans="1:4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</row>
    <row r="253" spans="1:4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</row>
    <row r="254" spans="1:4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</row>
    <row r="255" spans="1:4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</row>
    <row r="256" spans="1:4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</row>
    <row r="257" spans="1:4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</row>
    <row r="258" spans="1:4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</row>
    <row r="259" spans="1:4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</row>
    <row r="260" spans="1:4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</row>
    <row r="261" spans="1:4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</row>
    <row r="262" spans="1:4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</row>
    <row r="263" spans="1:4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</row>
    <row r="264" spans="1:4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</row>
    <row r="265" spans="1:4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</row>
    <row r="266" spans="1:4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</row>
    <row r="267" spans="1:4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</row>
    <row r="268" spans="1:4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</row>
    <row r="269" spans="1:4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</row>
    <row r="270" spans="1:4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</row>
    <row r="271" spans="1:4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</row>
    <row r="272" spans="1:4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</row>
    <row r="273" spans="1:4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</row>
    <row r="274" spans="1:4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</row>
    <row r="275" spans="1:4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</row>
    <row r="276" spans="1:4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</row>
    <row r="277" spans="1:4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</row>
    <row r="278" spans="1:4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4</vt:i4>
      </vt:variant>
    </vt:vector>
  </HeadingPairs>
  <TitlesOfParts>
    <vt:vector size="4" baseType="lpstr">
      <vt:lpstr>5 valori</vt:lpstr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florin</dc:creator>
  <cp:lastModifiedBy>Luigino Szecsy</cp:lastModifiedBy>
  <dcterms:created xsi:type="dcterms:W3CDTF">2017-08-05T06:50:33Z</dcterms:created>
  <dcterms:modified xsi:type="dcterms:W3CDTF">2024-06-03T11:40:51Z</dcterms:modified>
</cp:coreProperties>
</file>